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B:\Ankit 2026-27\TENDER  00 2026-27 online\Tender 07 atkot PL work\pdf file\"/>
    </mc:Choice>
  </mc:AlternateContent>
  <xr:revisionPtr revIDLastSave="0" documentId="13_ncr:1_{CCAB99E9-7076-4505-9957-EC7651EA8896}" xr6:coauthVersionLast="47" xr6:coauthVersionMax="47" xr10:uidLastSave="{00000000-0000-0000-0000-000000000000}"/>
  <bookViews>
    <workbookView xWindow="-120" yWindow="-120" windowWidth="29040" windowHeight="15720" activeTab="4" xr2:uid="{00000000-000D-0000-FFFF-FFFF00000000}"/>
  </bookViews>
  <sheets>
    <sheet name="MH-MEA" sheetId="1" r:id="rId1"/>
    <sheet name="MH-ABS" sheetId="2" r:id="rId2"/>
    <sheet name="Drawing" sheetId="9" r:id="rId3"/>
    <sheet name="SCH-A " sheetId="12" r:id="rId4"/>
    <sheet name="SCH-B" sheetId="14" r:id="rId5"/>
  </sheets>
  <definedNames>
    <definedName name="_xlnm.Print_Area" localSheetId="1">'MH-ABS'!$A$1:$G$59</definedName>
    <definedName name="_xlnm.Print_Area" localSheetId="0">'MH-MEA'!$A$1:$H$52</definedName>
    <definedName name="_xlnm.Print_Area" localSheetId="3">'SCH-A '!$A$1:$F$31</definedName>
    <definedName name="_xlnm.Print_Area" localSheetId="4">'SCH-B'!$A$1:$G$49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14" l="1"/>
  <c r="A1" i="14"/>
  <c r="A18" i="2"/>
  <c r="C34" i="14"/>
  <c r="B34" i="14"/>
  <c r="C33" i="14"/>
  <c r="B33" i="14"/>
  <c r="C29" i="14"/>
  <c r="A29" i="14"/>
  <c r="G29" i="14" s="1"/>
  <c r="A25" i="14"/>
  <c r="G25" i="14" s="1"/>
  <c r="A24" i="14"/>
  <c r="G24" i="14" s="1"/>
  <c r="A23" i="14"/>
  <c r="G23" i="14" s="1"/>
  <c r="C18" i="14"/>
  <c r="A18" i="14"/>
  <c r="A34" i="14" s="1"/>
  <c r="G34" i="14" s="1"/>
  <c r="A17" i="14"/>
  <c r="G17" i="14" s="1"/>
  <c r="A13" i="14"/>
  <c r="G13" i="14" s="1"/>
  <c r="B33" i="2"/>
  <c r="C33" i="2"/>
  <c r="C27" i="1"/>
  <c r="H27" i="1"/>
  <c r="A27" i="1"/>
  <c r="G11" i="1"/>
  <c r="A17" i="2" s="1"/>
  <c r="D34" i="1"/>
  <c r="G33" i="1"/>
  <c r="A33" i="14" l="1"/>
  <c r="G33" i="14" s="1"/>
  <c r="G17" i="2"/>
  <c r="A33" i="2"/>
  <c r="G33" i="2" s="1"/>
  <c r="G27" i="1"/>
  <c r="G34" i="1"/>
  <c r="G7" i="1"/>
  <c r="B34" i="2"/>
  <c r="C29" i="2"/>
  <c r="C18" i="2"/>
  <c r="C34" i="2" s="1"/>
  <c r="H28" i="1"/>
  <c r="C28" i="1"/>
  <c r="A28" i="1"/>
  <c r="F42" i="1"/>
  <c r="G32" i="1"/>
  <c r="A13" i="2" l="1"/>
  <c r="G13" i="2" s="1"/>
  <c r="G35" i="1"/>
  <c r="A37" i="14" s="1"/>
  <c r="G37" i="14" s="1"/>
  <c r="D16" i="1"/>
  <c r="D23" i="1"/>
  <c r="A37" i="2" l="1"/>
  <c r="G37" i="2" s="1"/>
  <c r="G43" i="1"/>
  <c r="D42" i="1"/>
  <c r="G42" i="1" s="1"/>
  <c r="G23" i="1"/>
  <c r="G12" i="1"/>
  <c r="A1" i="2"/>
  <c r="G44" i="1" l="1"/>
  <c r="A29" i="2"/>
  <c r="G29" i="2" s="1"/>
  <c r="G28" i="1"/>
  <c r="G59" i="1"/>
  <c r="G56" i="1"/>
  <c r="G16" i="1"/>
  <c r="G39" i="1" l="1"/>
  <c r="G45" i="1" s="1"/>
  <c r="A41" i="14" s="1"/>
  <c r="G41" i="14" s="1"/>
  <c r="K27" i="14" s="1"/>
  <c r="G19" i="1"/>
  <c r="G18" i="1"/>
  <c r="G17" i="1"/>
  <c r="A34" i="2"/>
  <c r="G34" i="2" s="1"/>
  <c r="A41" i="2" l="1"/>
  <c r="G41" i="2" s="1"/>
  <c r="A24" i="2"/>
  <c r="G24" i="2" s="1"/>
  <c r="A25" i="2"/>
  <c r="G25" i="2" s="1"/>
  <c r="A23" i="2"/>
  <c r="G23" i="2" s="1"/>
  <c r="G42" i="2" l="1"/>
  <c r="K27" i="2" s="1"/>
  <c r="G43" i="2" l="1"/>
  <c r="G44" i="2" s="1"/>
  <c r="G45" i="2" s="1"/>
  <c r="G46" i="2" s="1"/>
  <c r="G47" i="2" l="1"/>
  <c r="G48" i="2" s="1"/>
  <c r="G49" i="2" s="1"/>
  <c r="G50" i="2" l="1"/>
  <c r="G51" i="2" l="1"/>
  <c r="G52" i="2" s="1"/>
</calcChain>
</file>

<file path=xl/sharedStrings.xml><?xml version="1.0" encoding="utf-8"?>
<sst xmlns="http://schemas.openxmlformats.org/spreadsheetml/2006/main" count="231" uniqueCount="118">
  <si>
    <t>MEASUREMENT</t>
  </si>
  <si>
    <t>ITEM</t>
  </si>
  <si>
    <t>NO.</t>
  </si>
  <si>
    <t>L</t>
  </si>
  <si>
    <t>B</t>
  </si>
  <si>
    <t>D</t>
  </si>
  <si>
    <t>Qty.</t>
  </si>
  <si>
    <t>Item No. 1</t>
  </si>
  <si>
    <t>Providing and supplying in standard length ISI mark rigid unplasticised PVC pipes suitable for potable water with solvent cement joints including cost of couplers, as per IS specification no. 4985/1988 including all local and central taxes, transportation, freight charges, octroi, inspection charges, loading, unloading, conveyance to the departmental stores and including cost of jointing meterial i.e. solvent cement, etc. complete.</t>
  </si>
  <si>
    <t>Mts.</t>
  </si>
  <si>
    <t>Item No. 2</t>
  </si>
  <si>
    <t>Item No.3</t>
  </si>
  <si>
    <t>Excavation for pipe line trenches incl. all safety provisions using site rails and stacking excavated stuff up to a lead of 150 mts. cleaning the site etc. complete for lifts and strata as specified.</t>
  </si>
  <si>
    <t>Up to 1.5 mt depth., boulders, incl. Macadam road.</t>
  </si>
  <si>
    <t>Cum.</t>
  </si>
  <si>
    <t>(a) In all sort of soils and soft murrum</t>
  </si>
  <si>
    <t>%</t>
  </si>
  <si>
    <t>(b) In hard murrum</t>
  </si>
  <si>
    <t>(c) In soft rock</t>
  </si>
  <si>
    <t>Item No.4</t>
  </si>
  <si>
    <t>Lowring, laying and jointing PVC pipes and specials of following class and diameter including cost of conveyance from stores to site of works including cost of labour, material, except cement solvent, giving satisfactory hydraulic testing as per ISI code,</t>
  </si>
  <si>
    <t>Item No.5</t>
  </si>
  <si>
    <t>No</t>
  </si>
  <si>
    <t>Refilling the pipeline trenches incl. ramming, watering, consolidating desposal of surplus stuff as directed within a radius of 3 km.</t>
  </si>
  <si>
    <t>Deduction  for</t>
  </si>
  <si>
    <t>Qty. of  Pipe Volume:-</t>
  </si>
  <si>
    <t>Total  Deduction</t>
  </si>
  <si>
    <t>Net Quantity</t>
  </si>
  <si>
    <t>Unit</t>
  </si>
  <si>
    <t>Item</t>
  </si>
  <si>
    <t>Rate</t>
  </si>
  <si>
    <t>Per</t>
  </si>
  <si>
    <t>Amount</t>
  </si>
  <si>
    <t>Item No. 3</t>
  </si>
  <si>
    <t>Excavation for pipe line trenches incl. all safety provisions using site rails and stacking excavated stuff up to a lead of 110 mts. cleaning the site etc. complete for lifts and strata as specified.</t>
  </si>
  <si>
    <t>Up to 1.5 mt depth</t>
  </si>
  <si>
    <t>cum</t>
  </si>
  <si>
    <t>Add 5 % W.C.Charges</t>
  </si>
  <si>
    <t>Add 2 % Contigency Charges</t>
  </si>
  <si>
    <t>NET.</t>
  </si>
  <si>
    <t>Rs.</t>
  </si>
  <si>
    <t>Add 17.85 % ETP Charges</t>
  </si>
  <si>
    <t>GROSS</t>
  </si>
  <si>
    <t>RS.</t>
  </si>
  <si>
    <t>DEPUTY EXECUTIVE ENGINEER</t>
  </si>
  <si>
    <t>No.</t>
  </si>
  <si>
    <t>GWSSB S.O.R Page no.32 item No.1.A.1</t>
  </si>
  <si>
    <r>
      <t>R</t>
    </r>
    <r>
      <rPr>
        <b/>
        <sz val="16"/>
        <rFont val="Helvetica"/>
        <family val="2"/>
      </rPr>
      <t>s.</t>
    </r>
  </si>
  <si>
    <t xml:space="preserve"> </t>
  </si>
  <si>
    <t>GWSSB S.O.R. Page no.6 Item No.3.1.B(3)</t>
  </si>
  <si>
    <t>SCHEDULE :--  ' A '</t>
  </si>
  <si>
    <t>Sr. No.</t>
  </si>
  <si>
    <t>Particulars</t>
  </si>
  <si>
    <t xml:space="preserve">Approximate </t>
  </si>
  <si>
    <t>Rate / Unit</t>
  </si>
  <si>
    <t>Place of     delivery</t>
  </si>
  <si>
    <t>Remarks</t>
  </si>
  <si>
    <t>Quantity</t>
  </si>
  <si>
    <t>CONDITIONS</t>
  </si>
  <si>
    <t>Contractor shall have to buy and bring ordinary portland cement as per IS 8112-1989 &amp; IS 12269-1987 or its latest revision with ISI mark  from open market and produce the bill of purchase along with necessary test certificate at the time of claiming running account bills. The cement shall be tested in the Departmental laboratory at the cost of the contractor whenever instructed by Engineer-in-charge. No extra cost should be claimed by the contractor for the same.</t>
  </si>
  <si>
    <t>All materials except shown in Schedule-A and required for the work shall be provided by the contractor.</t>
  </si>
  <si>
    <t>The contractor shall arrange lifting and carting of materials from departmental store to site of work which includes loading, unloading and proper stacking of materials.</t>
  </si>
  <si>
    <t>The contractor has to provide safe store before taking delivery of materials.</t>
  </si>
  <si>
    <t>The materials not shown in Schedule-A will be issued at issue rate or market rate which is on higher side if the same is available with the departmental and if found in the interest of the work.</t>
  </si>
  <si>
    <t>Any material remaining un-used at the time of completion of work or termination of contract shall be returned to departmental store in perfectly  good condition at contractor's cost. When materials are supplied free of cost for use in work and surplus and unaccounted balance thereof are not returned to the department, recovery in respect of such balances will be effected at double the applicable issue rate of the material or the market rate whichever is higher.</t>
  </si>
  <si>
    <t>CONTRACTOR</t>
  </si>
  <si>
    <t>Gujarat water supply &amp; sewarage board</t>
  </si>
  <si>
    <t>Providing C.C.M.:100 for encasing pipes using trap metal size 12 mm to 40 mm icnl. form work curing consolidation etc. complete.</t>
  </si>
  <si>
    <t>Item No.6</t>
  </si>
  <si>
    <t>Encasing</t>
  </si>
  <si>
    <t>Net Encasing</t>
  </si>
  <si>
    <t>cum.</t>
  </si>
  <si>
    <t>TAL :Jasdan                                                          DIST : RAJKOT</t>
  </si>
  <si>
    <t xml:space="preserve">Providing and supplying ISI mark CI D/F Sluice Valves as per IS:14846 (Latest Edition) of following class and diameter including all taxes,insurance, transpotation, freight charges, octroi, inspection charges, loading, unloading, conveyance to departmental stores, staking etc. complete. </t>
  </si>
  <si>
    <t>Lowering, laying and jointing in position following C. I. / D/F Reflux valves, Butterfly valves, Sluice valves and Air valves including cost of all labour, jointing material, including nut bolts and giving satisfactory hydraulic testing, etc. complete</t>
  </si>
  <si>
    <t>Item No.7</t>
  </si>
  <si>
    <t>GWSSB S.O.R. Page no. 21  Iteam No  13.1.A(3)</t>
  </si>
  <si>
    <t>GWSSB SOR PAGE NO 37 item. No.8 (3,7)</t>
  </si>
  <si>
    <t>GWSSB SOR PAGE NO 104 item. No.2 (1)</t>
  </si>
  <si>
    <t xml:space="preserve">Add 18% GST </t>
  </si>
  <si>
    <t>Total with GST</t>
  </si>
  <si>
    <t xml:space="preserve">                                                                   ABSTRACT                                                       S.O.R.-2022-23</t>
  </si>
  <si>
    <t>TAL :Jasdan                                                                                                DIST : RAJKOT</t>
  </si>
  <si>
    <t>Quantity as per item no.3</t>
  </si>
  <si>
    <t>P.H.S. SUB DIV. JASDAN</t>
  </si>
  <si>
    <t>Providing C.C.M.:100 for encasing pipes using trap metal size 12 mm to 40 mm icnl. form work curing consolidation etc. complete. On Various location of pipe line using Trap metal 40 mm size</t>
  </si>
  <si>
    <t>Cum</t>
  </si>
  <si>
    <r>
      <t xml:space="preserve">DEPUTY EXECUTIVE ENGINEER </t>
    </r>
    <r>
      <rPr>
        <b/>
        <sz val="11"/>
        <rFont val="Arial"/>
        <family val="2"/>
      </rPr>
      <t xml:space="preserve">      </t>
    </r>
  </si>
  <si>
    <t>PHS SUB DIV. JASDAN</t>
  </si>
  <si>
    <t>200 mm pvc pipe 6kg/cm2</t>
  </si>
  <si>
    <t>Atkot River Encasing</t>
  </si>
  <si>
    <t>200 mm dia sluice valve PN-1 with hand wheel operated Short body</t>
  </si>
  <si>
    <t>200 mm pvc pipe 6 kg/cm2</t>
  </si>
  <si>
    <t xml:space="preserve">Name of work :-Providing, supplying, Lowering Laying &amp; Jointing  200 mm Dia Pvc  Pipe line Sump to Existing pipeline conn. Of old Sump  at Atkot Village Ta.Jasdan Dist.Rajkot Under Rejuvenation Programme </t>
  </si>
  <si>
    <t>Existing 200 mm dia. Pipeline</t>
  </si>
  <si>
    <t xml:space="preserve">Low level bridge </t>
  </si>
  <si>
    <t>River</t>
  </si>
  <si>
    <t>Bridge nalu</t>
  </si>
  <si>
    <t>Atkot village</t>
  </si>
  <si>
    <t>ASSI.ENGINEER</t>
  </si>
  <si>
    <t>New Proposed 200 mm dia. Pipeline</t>
  </si>
  <si>
    <t>72 m Encasing</t>
  </si>
  <si>
    <t>80 m Encasing</t>
  </si>
  <si>
    <t>NIL</t>
  </si>
  <si>
    <t>Atkot Road Nala Encasing</t>
  </si>
  <si>
    <t>300 mm dia sluice valve PN-1 with hand wheel operated Short body</t>
  </si>
  <si>
    <t xml:space="preserve">GWSSB SOR PAGE NO 41 item. No.14 </t>
  </si>
  <si>
    <t>GWSSB SOR PAGE NO 40 item. No.15 (9,7)</t>
  </si>
  <si>
    <t>Total Length 654 meter</t>
  </si>
  <si>
    <t>Name of work :-Providing, supplying, Lowering Laying &amp; Jointing  200 mm Dia Pvc  Pipe line Sump to Existing pipeline conn. Of old Sump  at Atkot Village Ta.Jasdan Dist.Rajkot Under Rejuvenation Programme</t>
  </si>
  <si>
    <t>Taluka : Jasdan                                 District : Rajkot</t>
  </si>
  <si>
    <t xml:space="preserve">                                                                  SCHEDULE - B                                              S.O.R.-2022-23</t>
  </si>
  <si>
    <t>Total</t>
  </si>
  <si>
    <t>Deduction of 200 mm dia PVC pipeline</t>
  </si>
  <si>
    <t xml:space="preserve">I/We am/are willing to carry out the work at % above/below  percentage (should be written in figure &amp; words) above/below the estimated rates mentioned above. Amount of my/our tender worked out as under :-
Rs. Add.%                          Rs. Deduct%     
Above Rs.                            Below Rs. __________________
Total Rs.                          Total Rs.  ___________________
(In words Rupees                                                        (In words Rupees ____________                                      </t>
  </si>
  <si>
    <t xml:space="preserve"> EXECUTIVE ENGINEER</t>
  </si>
  <si>
    <t>P.H.Works Divison Rajkot</t>
  </si>
  <si>
    <t>Signature of contractor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</si>
</sst>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6">
    <font>
      <sz val="11"/>
      <color theme="1"/>
      <name val="Calibri"/>
      <family val="2"/>
      <scheme val="minor"/>
    </font>
    <font>
      <sz val="10"/>
      <name val="Arial"/>
      <family val="2"/>
    </font>
    <font>
      <b/>
      <sz val="10"/>
      <name val="Helvetica"/>
      <family val="2"/>
    </font>
    <font>
      <b/>
      <sz val="16"/>
      <name val="Arial"/>
      <family val="2"/>
    </font>
    <font>
      <sz val="16"/>
      <name val="Arial"/>
      <family val="2"/>
    </font>
    <font>
      <b/>
      <sz val="16"/>
      <name val="Helvetica"/>
      <family val="2"/>
    </font>
    <font>
      <sz val="16"/>
      <name val="Helvetica"/>
      <family val="2"/>
    </font>
    <font>
      <b/>
      <sz val="16"/>
      <name val="Helvetica"/>
      <family val="2"/>
    </font>
    <font>
      <sz val="16"/>
      <color theme="1"/>
      <name val="Calibri"/>
      <family val="2"/>
      <scheme val="minor"/>
    </font>
    <font>
      <sz val="16"/>
      <name val="Helvetica"/>
      <family val="2"/>
    </font>
    <font>
      <b/>
      <sz val="14"/>
      <name val="Arial"/>
      <family val="2"/>
    </font>
    <font>
      <b/>
      <sz val="12"/>
      <name val="Arial"/>
      <family val="2"/>
    </font>
    <font>
      <sz val="12"/>
      <name val="Arial"/>
      <family val="2"/>
    </font>
    <font>
      <u/>
      <sz val="18"/>
      <name val="BankGothic Md BT"/>
      <family val="2"/>
    </font>
    <font>
      <sz val="16"/>
      <name val="BankGothic Md BT"/>
      <family val="2"/>
    </font>
    <font>
      <b/>
      <sz val="14"/>
      <name val="Arial Black"/>
      <family val="2"/>
    </font>
    <font>
      <b/>
      <u/>
      <sz val="12"/>
      <name val="Arial"/>
      <family val="2"/>
    </font>
    <font>
      <b/>
      <sz val="10"/>
      <color indexed="10"/>
      <name val="Arial"/>
      <family val="2"/>
    </font>
    <font>
      <sz val="16"/>
      <name val="Helvetica"/>
    </font>
    <font>
      <b/>
      <sz val="14"/>
      <color theme="1"/>
      <name val="Calibri"/>
      <family val="2"/>
      <scheme val="minor"/>
    </font>
    <font>
      <b/>
      <sz val="11"/>
      <name val="Helvetica"/>
      <family val="2"/>
    </font>
    <font>
      <b/>
      <sz val="11"/>
      <color indexed="10"/>
      <name val="Arial"/>
      <family val="2"/>
    </font>
    <font>
      <b/>
      <sz val="11"/>
      <name val="Arial"/>
      <family val="2"/>
    </font>
    <font>
      <b/>
      <sz val="24"/>
      <name val="Arial"/>
      <family val="2"/>
    </font>
    <font>
      <sz val="8"/>
      <name val="Calibri"/>
      <family val="2"/>
      <scheme val="minor"/>
    </font>
    <font>
      <b/>
      <sz val="16"/>
      <color theme="1"/>
      <name val="Calibri"/>
      <family val="2"/>
      <scheme val="minor"/>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bottom style="double">
        <color indexed="64"/>
      </bottom>
      <diagonal/>
    </border>
  </borders>
  <cellStyleXfs count="3">
    <xf numFmtId="0" fontId="0" fillId="0" borderId="0"/>
    <xf numFmtId="0" fontId="1" fillId="0" borderId="0"/>
    <xf numFmtId="0" fontId="1" fillId="0" borderId="0"/>
  </cellStyleXfs>
  <cellXfs count="197">
    <xf numFmtId="0" fontId="0" fillId="0" borderId="0" xfId="0"/>
    <xf numFmtId="0" fontId="2" fillId="0" borderId="0" xfId="2" applyFont="1" applyAlignment="1">
      <alignment horizontal="left"/>
    </xf>
    <xf numFmtId="0" fontId="5" fillId="0" borderId="1" xfId="2" applyFont="1" applyBorder="1" applyAlignment="1">
      <alignment vertical="center"/>
    </xf>
    <xf numFmtId="0" fontId="8" fillId="0" borderId="0" xfId="0" applyFont="1"/>
    <xf numFmtId="2" fontId="7" fillId="0" borderId="0" xfId="1" applyNumberFormat="1" applyFont="1"/>
    <xf numFmtId="0" fontId="7" fillId="0" borderId="1" xfId="1" applyFont="1" applyBorder="1"/>
    <xf numFmtId="0" fontId="7" fillId="0" borderId="0" xfId="1" applyFont="1" applyAlignment="1">
      <alignment horizontal="left"/>
    </xf>
    <xf numFmtId="0" fontId="1" fillId="0" borderId="0" xfId="1"/>
    <xf numFmtId="0" fontId="11" fillId="0" borderId="0" xfId="1" applyFont="1" applyAlignment="1">
      <alignment vertical="top" wrapText="1"/>
    </xf>
    <xf numFmtId="0" fontId="1" fillId="0" borderId="11" xfId="1" applyBorder="1"/>
    <xf numFmtId="0" fontId="1" fillId="0" borderId="10" xfId="1" applyBorder="1" applyAlignment="1">
      <alignment horizontal="center"/>
    </xf>
    <xf numFmtId="0" fontId="1" fillId="0" borderId="1" xfId="1" applyBorder="1"/>
    <xf numFmtId="0" fontId="1" fillId="0" borderId="1" xfId="1" applyBorder="1" applyAlignment="1">
      <alignment horizontal="center"/>
    </xf>
    <xf numFmtId="0" fontId="12" fillId="0" borderId="12" xfId="1" applyFont="1" applyBorder="1" applyAlignment="1">
      <alignment horizontal="center" vertical="center"/>
    </xf>
    <xf numFmtId="0" fontId="12" fillId="0" borderId="0" xfId="1" applyFont="1" applyAlignment="1">
      <alignment horizontal="center" vertical="center"/>
    </xf>
    <xf numFmtId="2" fontId="12" fillId="0" borderId="0" xfId="1" applyNumberFormat="1" applyFont="1" applyAlignment="1">
      <alignment horizontal="center" vertical="center"/>
    </xf>
    <xf numFmtId="0" fontId="12" fillId="0" borderId="0" xfId="1" applyFont="1" applyAlignment="1">
      <alignment horizontal="center" vertical="center" wrapText="1"/>
    </xf>
    <xf numFmtId="0" fontId="1" fillId="0" borderId="13" xfId="1" applyBorder="1"/>
    <xf numFmtId="0" fontId="12" fillId="0" borderId="12" xfId="1" applyFont="1" applyBorder="1" applyAlignment="1">
      <alignment horizontal="center"/>
    </xf>
    <xf numFmtId="0" fontId="12" fillId="0" borderId="0" xfId="1" applyFont="1"/>
    <xf numFmtId="0" fontId="12" fillId="0" borderId="12" xfId="1" applyFont="1" applyBorder="1" applyAlignment="1">
      <alignment horizontal="center" vertical="top"/>
    </xf>
    <xf numFmtId="0" fontId="12" fillId="0" borderId="13" xfId="1" applyFont="1" applyBorder="1"/>
    <xf numFmtId="0" fontId="12" fillId="0" borderId="0" xfId="1" applyFont="1" applyAlignment="1">
      <alignment horizontal="left"/>
    </xf>
    <xf numFmtId="0" fontId="17" fillId="0" borderId="13" xfId="1" applyFont="1" applyBorder="1" applyAlignment="1">
      <alignment horizontal="center"/>
    </xf>
    <xf numFmtId="0" fontId="1" fillId="0" borderId="13" xfId="1" applyBorder="1" applyAlignment="1">
      <alignment horizontal="center"/>
    </xf>
    <xf numFmtId="0" fontId="12" fillId="0" borderId="14" xfId="1" applyFont="1" applyBorder="1" applyAlignment="1">
      <alignment horizontal="center"/>
    </xf>
    <xf numFmtId="0" fontId="12" fillId="0" borderId="15" xfId="1" applyFont="1" applyBorder="1"/>
    <xf numFmtId="0" fontId="1" fillId="0" borderId="16" xfId="1" applyBorder="1"/>
    <xf numFmtId="0" fontId="12" fillId="0" borderId="0" xfId="1" applyFont="1" applyAlignment="1">
      <alignment horizontal="center"/>
    </xf>
    <xf numFmtId="0" fontId="1" fillId="0" borderId="0" xfId="1" applyAlignment="1">
      <alignment horizontal="center"/>
    </xf>
    <xf numFmtId="0" fontId="12" fillId="0" borderId="1" xfId="1" applyFont="1" applyBorder="1" applyAlignment="1">
      <alignment horizontal="center" vertical="center"/>
    </xf>
    <xf numFmtId="2" fontId="0" fillId="0" borderId="0" xfId="0" applyNumberFormat="1"/>
    <xf numFmtId="0" fontId="5" fillId="0" borderId="0" xfId="2" applyFont="1" applyAlignment="1">
      <alignment horizontal="center"/>
    </xf>
    <xf numFmtId="0" fontId="5" fillId="0" borderId="0" xfId="2" applyFont="1" applyAlignment="1">
      <alignment horizontal="center" vertical="center"/>
    </xf>
    <xf numFmtId="0" fontId="19" fillId="0" borderId="13" xfId="0" applyFont="1" applyBorder="1" applyAlignment="1">
      <alignment horizontal="center" vertical="top" wrapText="1"/>
    </xf>
    <xf numFmtId="0" fontId="0" fillId="0" borderId="12" xfId="0" applyBorder="1"/>
    <xf numFmtId="0" fontId="0" fillId="0" borderId="13" xfId="0" applyBorder="1"/>
    <xf numFmtId="0" fontId="0" fillId="0" borderId="14" xfId="0" applyBorder="1"/>
    <xf numFmtId="0" fontId="0" fillId="0" borderId="15" xfId="0" applyBorder="1"/>
    <xf numFmtId="0" fontId="20" fillId="0" borderId="15" xfId="2" applyFont="1" applyBorder="1" applyAlignment="1">
      <alignment horizontal="left" vertical="center"/>
    </xf>
    <xf numFmtId="0" fontId="0" fillId="0" borderId="16" xfId="0" applyBorder="1"/>
    <xf numFmtId="0" fontId="19" fillId="0" borderId="0" xfId="0" applyFont="1" applyAlignment="1">
      <alignment horizontal="center" vertical="top" wrapText="1"/>
    </xf>
    <xf numFmtId="0" fontId="0" fillId="0" borderId="17" xfId="0" applyBorder="1"/>
    <xf numFmtId="0" fontId="0" fillId="0" borderId="0" xfId="0" applyAlignment="1">
      <alignment horizontal="center"/>
    </xf>
    <xf numFmtId="0" fontId="20" fillId="0" borderId="0" xfId="2" applyFont="1" applyAlignment="1">
      <alignment horizontal="left"/>
    </xf>
    <xf numFmtId="0" fontId="7" fillId="0" borderId="10" xfId="1" applyFont="1" applyBorder="1"/>
    <xf numFmtId="0" fontId="6" fillId="0" borderId="0" xfId="1" applyFont="1"/>
    <xf numFmtId="0" fontId="6" fillId="0" borderId="13" xfId="1" applyFont="1" applyBorder="1"/>
    <xf numFmtId="164" fontId="6" fillId="0" borderId="0" xfId="1" applyNumberFormat="1" applyFont="1"/>
    <xf numFmtId="0" fontId="6" fillId="0" borderId="12" xfId="1" applyFont="1" applyBorder="1" applyAlignment="1">
      <alignment horizontal="left"/>
    </xf>
    <xf numFmtId="0" fontId="6" fillId="0" borderId="0" xfId="1" applyFont="1" applyAlignment="1">
      <alignment horizontal="left"/>
    </xf>
    <xf numFmtId="1" fontId="6" fillId="0" borderId="0" xfId="1" applyNumberFormat="1" applyFont="1"/>
    <xf numFmtId="2" fontId="6" fillId="0" borderId="0" xfId="1" applyNumberFormat="1" applyFont="1"/>
    <xf numFmtId="0" fontId="5" fillId="0" borderId="12" xfId="1" applyFont="1" applyBorder="1"/>
    <xf numFmtId="0" fontId="6" fillId="0" borderId="12" xfId="1" applyFont="1" applyBorder="1" applyAlignment="1">
      <alignment horizontal="center" vertical="top"/>
    </xf>
    <xf numFmtId="0" fontId="6" fillId="0" borderId="0" xfId="1" applyFont="1" applyAlignment="1">
      <alignment horizontal="center" vertical="top"/>
    </xf>
    <xf numFmtId="1" fontId="6" fillId="0" borderId="0" xfId="1" applyNumberFormat="1" applyFont="1" applyAlignment="1">
      <alignment horizontal="center"/>
    </xf>
    <xf numFmtId="0" fontId="6" fillId="0" borderId="0" xfId="1" applyFont="1" applyAlignment="1">
      <alignment horizontal="center"/>
    </xf>
    <xf numFmtId="0" fontId="6" fillId="0" borderId="12" xfId="1" applyFont="1" applyBorder="1" applyAlignment="1">
      <alignment horizontal="left" wrapText="1"/>
    </xf>
    <xf numFmtId="0" fontId="6" fillId="0" borderId="0" xfId="1" applyFont="1" applyAlignment="1">
      <alignment horizontal="left" wrapText="1"/>
    </xf>
    <xf numFmtId="0" fontId="7" fillId="0" borderId="13" xfId="1" applyFont="1" applyBorder="1"/>
    <xf numFmtId="1" fontId="6" fillId="0" borderId="0" xfId="1" applyNumberFormat="1" applyFont="1" applyAlignment="1">
      <alignment horizontal="left" wrapText="1"/>
    </xf>
    <xf numFmtId="2" fontId="7" fillId="0" borderId="13" xfId="1" applyNumberFormat="1" applyFont="1" applyBorder="1"/>
    <xf numFmtId="1" fontId="0" fillId="0" borderId="0" xfId="0" applyNumberFormat="1"/>
    <xf numFmtId="0" fontId="5" fillId="0" borderId="13" xfId="1" applyFont="1" applyBorder="1"/>
    <xf numFmtId="165" fontId="6" fillId="0" borderId="0" xfId="1" applyNumberFormat="1" applyFont="1"/>
    <xf numFmtId="0" fontId="7" fillId="0" borderId="12" xfId="1" applyFont="1" applyBorder="1" applyAlignment="1">
      <alignment horizontal="left"/>
    </xf>
    <xf numFmtId="0" fontId="5" fillId="0" borderId="0" xfId="1" applyFont="1" applyAlignment="1">
      <alignment horizontal="right"/>
    </xf>
    <xf numFmtId="1" fontId="7" fillId="0" borderId="0" xfId="1" applyNumberFormat="1" applyFont="1" applyAlignment="1">
      <alignment horizontal="left"/>
    </xf>
    <xf numFmtId="2" fontId="7" fillId="0" borderId="0" xfId="1" applyNumberFormat="1" applyFont="1" applyAlignment="1">
      <alignment horizontal="right"/>
    </xf>
    <xf numFmtId="0" fontId="5" fillId="0" borderId="13" xfId="1" applyFont="1" applyBorder="1" applyAlignment="1">
      <alignment horizontal="left"/>
    </xf>
    <xf numFmtId="0" fontId="5" fillId="0" borderId="12" xfId="1" applyFont="1" applyBorder="1" applyAlignment="1">
      <alignment horizontal="left"/>
    </xf>
    <xf numFmtId="0" fontId="6" fillId="0" borderId="12" xfId="1" applyFont="1" applyBorder="1"/>
    <xf numFmtId="0" fontId="4" fillId="0" borderId="0" xfId="1" applyFont="1"/>
    <xf numFmtId="0" fontId="3" fillId="0" borderId="0" xfId="1" applyFont="1"/>
    <xf numFmtId="2" fontId="3" fillId="0" borderId="0" xfId="1" applyNumberFormat="1" applyFont="1"/>
    <xf numFmtId="0" fontId="8" fillId="0" borderId="12" xfId="0" applyFont="1" applyBorder="1"/>
    <xf numFmtId="2" fontId="8" fillId="0" borderId="0" xfId="0" applyNumberFormat="1" applyFont="1"/>
    <xf numFmtId="0" fontId="8" fillId="0" borderId="13" xfId="0" applyFont="1" applyBorder="1"/>
    <xf numFmtId="0" fontId="5" fillId="0" borderId="10" xfId="2" applyFont="1" applyBorder="1" applyAlignment="1">
      <alignment vertical="center"/>
    </xf>
    <xf numFmtId="0" fontId="5" fillId="0" borderId="11" xfId="2" applyFont="1" applyBorder="1" applyAlignment="1">
      <alignment vertical="center"/>
    </xf>
    <xf numFmtId="0" fontId="5" fillId="0" borderId="12" xfId="2" applyFont="1" applyBorder="1"/>
    <xf numFmtId="0" fontId="5" fillId="0" borderId="0" xfId="2" applyFont="1"/>
    <xf numFmtId="0" fontId="5" fillId="0" borderId="13" xfId="2" applyFont="1" applyBorder="1"/>
    <xf numFmtId="0" fontId="6" fillId="0" borderId="12" xfId="2" applyFont="1" applyBorder="1"/>
    <xf numFmtId="0" fontId="6" fillId="0" borderId="0" xfId="2" applyFont="1"/>
    <xf numFmtId="2" fontId="6" fillId="0" borderId="13" xfId="2" applyNumberFormat="1" applyFont="1" applyBorder="1"/>
    <xf numFmtId="164" fontId="6" fillId="0" borderId="0" xfId="2" applyNumberFormat="1" applyFont="1"/>
    <xf numFmtId="2" fontId="6" fillId="0" borderId="12" xfId="2" applyNumberFormat="1" applyFont="1" applyBorder="1"/>
    <xf numFmtId="2" fontId="6" fillId="0" borderId="0" xfId="2" applyNumberFormat="1" applyFont="1" applyAlignment="1">
      <alignment horizontal="right"/>
    </xf>
    <xf numFmtId="164" fontId="6" fillId="0" borderId="12" xfId="2" applyNumberFormat="1" applyFont="1" applyBorder="1"/>
    <xf numFmtId="2" fontId="6" fillId="0" borderId="0" xfId="2" applyNumberFormat="1" applyFont="1"/>
    <xf numFmtId="0" fontId="7" fillId="0" borderId="0" xfId="2" applyFont="1"/>
    <xf numFmtId="164" fontId="6" fillId="0" borderId="12" xfId="2" applyNumberFormat="1" applyFont="1" applyBorder="1" applyAlignment="1">
      <alignment horizontal="center" vertical="center"/>
    </xf>
    <xf numFmtId="164" fontId="6" fillId="0" borderId="12" xfId="2" applyNumberFormat="1" applyFont="1" applyBorder="1" applyAlignment="1">
      <alignment horizontal="center"/>
    </xf>
    <xf numFmtId="164" fontId="6" fillId="0" borderId="0" xfId="2" applyNumberFormat="1" applyFont="1" applyAlignment="1">
      <alignment horizontal="center"/>
    </xf>
    <xf numFmtId="0" fontId="6" fillId="0" borderId="0" xfId="2" applyFont="1" applyAlignment="1">
      <alignment vertical="top"/>
    </xf>
    <xf numFmtId="0" fontId="6" fillId="0" borderId="0" xfId="2" applyFont="1" applyAlignment="1">
      <alignment horizontal="right" wrapText="1"/>
    </xf>
    <xf numFmtId="0" fontId="6" fillId="0" borderId="0" xfId="2" applyFont="1" applyAlignment="1">
      <alignment horizontal="center" wrapText="1"/>
    </xf>
    <xf numFmtId="2" fontId="7" fillId="0" borderId="12" xfId="1" applyNumberFormat="1" applyFont="1" applyBorder="1"/>
    <xf numFmtId="0" fontId="6" fillId="0" borderId="0" xfId="2" applyFont="1" applyAlignment="1">
      <alignment horizontal="right"/>
    </xf>
    <xf numFmtId="2" fontId="5" fillId="0" borderId="0" xfId="2" applyNumberFormat="1" applyFont="1"/>
    <xf numFmtId="0" fontId="9" fillId="0" borderId="0" xfId="2" applyFont="1"/>
    <xf numFmtId="2" fontId="7" fillId="0" borderId="13" xfId="2" applyNumberFormat="1" applyFont="1" applyBorder="1"/>
    <xf numFmtId="2" fontId="7" fillId="0" borderId="26" xfId="2" applyNumberFormat="1" applyFont="1" applyBorder="1"/>
    <xf numFmtId="0" fontId="4" fillId="0" borderId="0" xfId="2" applyFont="1"/>
    <xf numFmtId="0" fontId="4" fillId="0" borderId="13" xfId="2" applyFont="1" applyBorder="1"/>
    <xf numFmtId="0" fontId="3" fillId="0" borderId="0" xfId="2" applyFont="1"/>
    <xf numFmtId="0" fontId="3" fillId="0" borderId="13" xfId="2" applyFont="1" applyBorder="1"/>
    <xf numFmtId="0" fontId="8" fillId="0" borderId="14" xfId="0" applyFont="1" applyBorder="1"/>
    <xf numFmtId="0" fontId="8" fillId="0" borderId="15" xfId="0" applyFont="1" applyBorder="1"/>
    <xf numFmtId="0" fontId="5" fillId="0" borderId="15" xfId="2" applyFont="1" applyBorder="1" applyAlignment="1">
      <alignment horizontal="center" vertical="center"/>
    </xf>
    <xf numFmtId="0" fontId="5" fillId="0" borderId="15" xfId="2" applyFont="1" applyBorder="1" applyAlignment="1">
      <alignment horizontal="right"/>
    </xf>
    <xf numFmtId="0" fontId="5" fillId="0" borderId="16" xfId="2" applyFont="1" applyBorder="1" applyAlignment="1">
      <alignment horizontal="right"/>
    </xf>
    <xf numFmtId="0" fontId="7" fillId="0" borderId="1" xfId="1" applyFont="1" applyBorder="1" applyAlignment="1">
      <alignment horizontal="center"/>
    </xf>
    <xf numFmtId="0" fontId="6" fillId="0" borderId="10" xfId="2" applyFont="1" applyBorder="1" applyAlignment="1">
      <alignment horizontal="left" wrapText="1"/>
    </xf>
    <xf numFmtId="0" fontId="6" fillId="0" borderId="1" xfId="2" applyFont="1" applyBorder="1" applyAlignment="1">
      <alignment horizontal="left" wrapText="1"/>
    </xf>
    <xf numFmtId="0" fontId="6" fillId="0" borderId="11" xfId="2" applyFont="1" applyBorder="1" applyAlignment="1">
      <alignment horizontal="left" wrapText="1"/>
    </xf>
    <xf numFmtId="0" fontId="6" fillId="0" borderId="0" xfId="2" applyFont="1" applyAlignment="1">
      <alignment horizontal="justify" vertical="top" wrapText="1"/>
    </xf>
    <xf numFmtId="0" fontId="5" fillId="0" borderId="0" xfId="2" applyFont="1" applyAlignment="1">
      <alignment horizontal="center"/>
    </xf>
    <xf numFmtId="0" fontId="7" fillId="0" borderId="0" xfId="2" applyFont="1" applyAlignment="1">
      <alignment horizontal="center"/>
    </xf>
    <xf numFmtId="0" fontId="6" fillId="0" borderId="0" xfId="2" applyFont="1" applyAlignment="1">
      <alignment horizontal="left"/>
    </xf>
    <xf numFmtId="0" fontId="5" fillId="0" borderId="0" xfId="2" applyFont="1" applyAlignment="1">
      <alignment horizontal="left"/>
    </xf>
    <xf numFmtId="0" fontId="18" fillId="0" borderId="0" xfId="2" applyFont="1" applyAlignment="1">
      <alignment horizontal="left" wrapText="1"/>
    </xf>
    <xf numFmtId="0" fontId="6" fillId="0" borderId="0" xfId="2" applyFont="1" applyAlignment="1">
      <alignment horizontal="left" vertical="top" wrapText="1"/>
    </xf>
    <xf numFmtId="0" fontId="6" fillId="0" borderId="0" xfId="2" applyFont="1" applyAlignment="1">
      <alignment horizontal="left" wrapText="1"/>
    </xf>
    <xf numFmtId="0" fontId="7" fillId="0" borderId="0" xfId="2" applyFont="1" applyAlignment="1">
      <alignment horizontal="center" wrapText="1"/>
    </xf>
    <xf numFmtId="0" fontId="3" fillId="0" borderId="7" xfId="2" applyFont="1" applyBorder="1" applyAlignment="1">
      <alignment horizontal="left" vertical="top" wrapText="1"/>
    </xf>
    <xf numFmtId="0" fontId="3" fillId="0" borderId="8" xfId="2" applyFont="1" applyBorder="1" applyAlignment="1">
      <alignment horizontal="left" vertical="top" wrapText="1"/>
    </xf>
    <xf numFmtId="0" fontId="3" fillId="0" borderId="9" xfId="2" applyFont="1" applyBorder="1" applyAlignment="1">
      <alignment horizontal="left" vertical="top" wrapText="1"/>
    </xf>
    <xf numFmtId="0" fontId="5" fillId="0" borderId="10" xfId="2" applyFont="1" applyBorder="1" applyAlignment="1">
      <alignment horizontal="center"/>
    </xf>
    <xf numFmtId="0" fontId="5" fillId="0" borderId="1" xfId="2" applyFont="1" applyBorder="1" applyAlignment="1">
      <alignment horizontal="center"/>
    </xf>
    <xf numFmtId="0" fontId="5" fillId="0" borderId="11" xfId="2" applyFont="1" applyBorder="1" applyAlignment="1">
      <alignment horizontal="center"/>
    </xf>
    <xf numFmtId="0" fontId="5" fillId="0" borderId="2" xfId="2" applyFont="1" applyBorder="1" applyAlignment="1">
      <alignment horizontal="center" vertical="center"/>
    </xf>
    <xf numFmtId="0" fontId="5" fillId="0" borderId="3" xfId="2" applyFont="1" applyBorder="1" applyAlignment="1">
      <alignment horizontal="center" vertical="center"/>
    </xf>
    <xf numFmtId="0" fontId="5" fillId="0" borderId="5" xfId="2" applyFont="1" applyBorder="1" applyAlignment="1">
      <alignment horizontal="left"/>
    </xf>
    <xf numFmtId="0" fontId="5" fillId="0" borderId="0" xfId="2" applyFont="1" applyAlignment="1">
      <alignment horizontal="center" vertical="top" wrapText="1"/>
    </xf>
    <xf numFmtId="0" fontId="6" fillId="0" borderId="0" xfId="2" applyFont="1" applyAlignment="1">
      <alignment horizontal="center" vertical="top" wrapText="1"/>
    </xf>
    <xf numFmtId="0" fontId="6" fillId="0" borderId="12" xfId="1" applyFont="1" applyBorder="1" applyAlignment="1">
      <alignment horizontal="left"/>
    </xf>
    <xf numFmtId="0" fontId="6" fillId="0" borderId="0" xfId="1" applyFont="1" applyAlignment="1">
      <alignment horizontal="left"/>
    </xf>
    <xf numFmtId="0" fontId="6" fillId="0" borderId="12" xfId="1" applyFont="1" applyBorder="1" applyAlignment="1">
      <alignment horizontal="left" wrapText="1"/>
    </xf>
    <xf numFmtId="0" fontId="6" fillId="0" borderId="0" xfId="1" applyFont="1" applyAlignment="1">
      <alignment horizontal="left" wrapText="1"/>
    </xf>
    <xf numFmtId="0" fontId="6" fillId="0" borderId="12" xfId="1" applyFont="1" applyBorder="1" applyAlignment="1">
      <alignment horizontal="center" vertical="top"/>
    </xf>
    <xf numFmtId="0" fontId="6" fillId="0" borderId="0" xfId="1" applyFont="1" applyAlignment="1">
      <alignment horizontal="center" vertical="top"/>
    </xf>
    <xf numFmtId="0" fontId="5" fillId="0" borderId="22" xfId="1" applyFont="1" applyBorder="1" applyAlignment="1">
      <alignment horizontal="left" vertical="top" wrapText="1"/>
    </xf>
    <xf numFmtId="0" fontId="5" fillId="0" borderId="23" xfId="1" applyFont="1" applyBorder="1" applyAlignment="1">
      <alignment horizontal="left" vertical="top" wrapText="1"/>
    </xf>
    <xf numFmtId="0" fontId="5" fillId="0" borderId="24" xfId="1" applyFont="1" applyBorder="1" applyAlignment="1">
      <alignment horizontal="left" vertical="top" wrapText="1"/>
    </xf>
    <xf numFmtId="0" fontId="7" fillId="0" borderId="2" xfId="1" applyFont="1" applyBorder="1" applyAlignment="1">
      <alignment horizontal="center"/>
    </xf>
    <xf numFmtId="0" fontId="7" fillId="0" borderId="21" xfId="1" applyFont="1" applyBorder="1" applyAlignment="1">
      <alignment horizontal="center"/>
    </xf>
    <xf numFmtId="0" fontId="5" fillId="0" borderId="25" xfId="1" applyFont="1" applyBorder="1" applyAlignment="1">
      <alignment horizontal="left"/>
    </xf>
    <xf numFmtId="0" fontId="5" fillId="0" borderId="5" xfId="1" applyFont="1" applyBorder="1" applyAlignment="1">
      <alignment horizontal="left"/>
    </xf>
    <xf numFmtId="0" fontId="6" fillId="0" borderId="12" xfId="1" applyFont="1" applyBorder="1" applyAlignment="1">
      <alignment horizontal="justify"/>
    </xf>
    <xf numFmtId="0" fontId="6" fillId="0" borderId="0" xfId="1" applyFont="1" applyAlignment="1">
      <alignment horizontal="justify"/>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5" fillId="0" borderId="0" xfId="1" applyFont="1" applyAlignment="1">
      <alignment horizontal="center"/>
    </xf>
    <xf numFmtId="0" fontId="5" fillId="0" borderId="13" xfId="1" applyFont="1" applyBorder="1" applyAlignment="1">
      <alignment horizontal="center"/>
    </xf>
    <xf numFmtId="0" fontId="6" fillId="0" borderId="12" xfId="1" applyFont="1" applyBorder="1" applyAlignment="1">
      <alignment horizontal="justify" vertical="top" wrapText="1"/>
    </xf>
    <xf numFmtId="0" fontId="6" fillId="0" borderId="0" xfId="1" applyFont="1" applyAlignment="1">
      <alignment horizontal="justify" vertical="top" wrapText="1"/>
    </xf>
    <xf numFmtId="0" fontId="6" fillId="0" borderId="12" xfId="1" applyFont="1" applyBorder="1" applyAlignment="1">
      <alignment horizontal="center" wrapText="1"/>
    </xf>
    <xf numFmtId="0" fontId="6" fillId="0" borderId="0" xfId="1" applyFont="1" applyAlignment="1">
      <alignment horizontal="center" wrapText="1"/>
    </xf>
    <xf numFmtId="0" fontId="6" fillId="0" borderId="12" xfId="1" applyFont="1" applyBorder="1" applyAlignment="1">
      <alignment horizontal="left" vertical="top" wrapText="1"/>
    </xf>
    <xf numFmtId="0" fontId="6" fillId="0" borderId="0" xfId="1" applyFont="1" applyAlignment="1">
      <alignment horizontal="left" vertical="top" wrapText="1"/>
    </xf>
    <xf numFmtId="0" fontId="3" fillId="0" borderId="22" xfId="2" applyFont="1" applyBorder="1" applyAlignment="1">
      <alignment horizontal="left" vertical="top" wrapText="1"/>
    </xf>
    <xf numFmtId="0" fontId="3" fillId="0" borderId="23" xfId="2" applyFont="1" applyBorder="1" applyAlignment="1">
      <alignment horizontal="left" vertical="top" wrapText="1"/>
    </xf>
    <xf numFmtId="0" fontId="3" fillId="0" borderId="24" xfId="2" applyFont="1" applyBorder="1" applyAlignment="1">
      <alignment horizontal="left" vertical="top" wrapText="1"/>
    </xf>
    <xf numFmtId="0" fontId="5" fillId="0" borderId="12" xfId="2" applyFont="1" applyBorder="1" applyAlignment="1">
      <alignment horizontal="center"/>
    </xf>
    <xf numFmtId="0" fontId="5" fillId="0" borderId="13" xfId="2" applyFont="1" applyBorder="1" applyAlignment="1">
      <alignment horizontal="center"/>
    </xf>
    <xf numFmtId="0" fontId="5" fillId="0" borderId="4" xfId="2" applyFont="1" applyBorder="1" applyAlignment="1">
      <alignment horizontal="center"/>
    </xf>
    <xf numFmtId="0" fontId="7" fillId="0" borderId="4" xfId="2" applyFont="1" applyBorder="1" applyAlignment="1">
      <alignment horizontal="center"/>
    </xf>
    <xf numFmtId="0" fontId="18" fillId="0" borderId="4" xfId="2" applyFont="1" applyBorder="1" applyAlignment="1">
      <alignment horizontal="left" wrapText="1"/>
    </xf>
    <xf numFmtId="0" fontId="19" fillId="0" borderId="18" xfId="0" applyFont="1" applyBorder="1" applyAlignment="1">
      <alignment horizontal="center" vertical="top" wrapText="1"/>
    </xf>
    <xf numFmtId="0" fontId="19" fillId="0" borderId="19" xfId="0" applyFont="1" applyBorder="1" applyAlignment="1">
      <alignment horizontal="center" vertical="top" wrapText="1"/>
    </xf>
    <xf numFmtId="0" fontId="23" fillId="0" borderId="20"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21" xfId="1" applyFont="1" applyBorder="1" applyAlignment="1">
      <alignment horizontal="center" vertical="center" wrapText="1"/>
    </xf>
    <xf numFmtId="0" fontId="13" fillId="0" borderId="7" xfId="1" applyFont="1" applyBorder="1" applyAlignment="1">
      <alignment horizontal="center"/>
    </xf>
    <xf numFmtId="0" fontId="14" fillId="0" borderId="8" xfId="1" applyFont="1" applyBorder="1" applyAlignment="1">
      <alignment horizontal="center"/>
    </xf>
    <xf numFmtId="0" fontId="14" fillId="0" borderId="9" xfId="1" applyFont="1" applyBorder="1" applyAlignment="1">
      <alignment horizontal="center"/>
    </xf>
    <xf numFmtId="0" fontId="10" fillId="0" borderId="10" xfId="1" applyFont="1" applyBorder="1" applyAlignment="1">
      <alignment horizontal="center"/>
    </xf>
    <xf numFmtId="0" fontId="10" fillId="0" borderId="1" xfId="1" applyFont="1" applyBorder="1" applyAlignment="1">
      <alignment horizontal="center"/>
    </xf>
    <xf numFmtId="0" fontId="10" fillId="0" borderId="11" xfId="1" applyFont="1" applyBorder="1" applyAlignment="1">
      <alignment horizontal="center"/>
    </xf>
    <xf numFmtId="0" fontId="11" fillId="0" borderId="6" xfId="1" applyFont="1" applyBorder="1" applyAlignment="1">
      <alignment horizontal="left" vertical="top" wrapText="1"/>
    </xf>
    <xf numFmtId="0" fontId="11" fillId="0" borderId="3" xfId="1" applyFont="1" applyBorder="1" applyAlignment="1">
      <alignment horizontal="left" vertical="top" wrapText="1"/>
    </xf>
    <xf numFmtId="0" fontId="15" fillId="0" borderId="10" xfId="1" applyFont="1" applyBorder="1" applyAlignment="1">
      <alignment horizontal="center"/>
    </xf>
    <xf numFmtId="0" fontId="15" fillId="0" borderId="1" xfId="1" applyFont="1" applyBorder="1" applyAlignment="1">
      <alignment horizontal="center"/>
    </xf>
    <xf numFmtId="0" fontId="12" fillId="0" borderId="10" xfId="1" applyFont="1" applyBorder="1" applyAlignment="1">
      <alignment horizontal="center" vertical="center"/>
    </xf>
    <xf numFmtId="0" fontId="12" fillId="0" borderId="1" xfId="1" applyFont="1" applyBorder="1" applyAlignment="1">
      <alignment horizontal="center" vertical="center"/>
    </xf>
    <xf numFmtId="0" fontId="12" fillId="0" borderId="1" xfId="1" applyFont="1" applyBorder="1" applyAlignment="1">
      <alignment horizontal="center" vertical="center" wrapText="1"/>
    </xf>
    <xf numFmtId="0" fontId="12" fillId="0" borderId="11" xfId="1" applyFont="1" applyBorder="1" applyAlignment="1">
      <alignment horizontal="center" vertical="center" wrapText="1"/>
    </xf>
    <xf numFmtId="0" fontId="21" fillId="0" borderId="0" xfId="1" applyFont="1" applyAlignment="1">
      <alignment horizontal="center" vertical="justify" wrapText="1"/>
    </xf>
    <xf numFmtId="0" fontId="16" fillId="0" borderId="0" xfId="1" applyFont="1" applyAlignment="1">
      <alignment horizontal="left" vertical="center"/>
    </xf>
    <xf numFmtId="0" fontId="12" fillId="0" borderId="0" xfId="1" applyFont="1" applyAlignment="1">
      <alignment horizontal="justify" vertical="justify" wrapText="1"/>
    </xf>
    <xf numFmtId="0" fontId="12" fillId="0" borderId="13" xfId="1" applyFont="1" applyBorder="1" applyAlignment="1">
      <alignment horizontal="justify" vertical="justify" wrapText="1"/>
    </xf>
    <xf numFmtId="0" fontId="25" fillId="0" borderId="0" xfId="0" applyFont="1"/>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593726</xdr:colOff>
      <xdr:row>10</xdr:row>
      <xdr:rowOff>69850</xdr:rowOff>
    </xdr:from>
    <xdr:to>
      <xdr:col>14</xdr:col>
      <xdr:colOff>247650</xdr:colOff>
      <xdr:row>14</xdr:row>
      <xdr:rowOff>41275</xdr:rowOff>
    </xdr:to>
    <xdr:sp macro="" textlink="">
      <xdr:nvSpPr>
        <xdr:cNvPr id="2" name="Oval 1">
          <a:extLst>
            <a:ext uri="{FF2B5EF4-FFF2-40B4-BE49-F238E27FC236}">
              <a16:creationId xmlns:a16="http://schemas.microsoft.com/office/drawing/2014/main" id="{00000000-0008-0000-0500-000002000000}"/>
            </a:ext>
          </a:extLst>
        </xdr:cNvPr>
        <xdr:cNvSpPr/>
      </xdr:nvSpPr>
      <xdr:spPr>
        <a:xfrm>
          <a:off x="7299326" y="1936750"/>
          <a:ext cx="873124" cy="733425"/>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100"/>
            <a:t>Existing</a:t>
          </a:r>
          <a:r>
            <a:rPr lang="en-US" sz="1100" baseline="0"/>
            <a:t> old </a:t>
          </a:r>
          <a:r>
            <a:rPr lang="en-US" sz="1100"/>
            <a:t>sump</a:t>
          </a:r>
        </a:p>
      </xdr:txBody>
    </xdr:sp>
    <xdr:clientData/>
  </xdr:twoCellAnchor>
  <xdr:twoCellAnchor>
    <xdr:from>
      <xdr:col>8</xdr:col>
      <xdr:colOff>295275</xdr:colOff>
      <xdr:row>13</xdr:row>
      <xdr:rowOff>28575</xdr:rowOff>
    </xdr:from>
    <xdr:to>
      <xdr:col>11</xdr:col>
      <xdr:colOff>228600</xdr:colOff>
      <xdr:row>13</xdr:row>
      <xdr:rowOff>66675</xdr:rowOff>
    </xdr:to>
    <xdr:cxnSp macro="">
      <xdr:nvCxnSpPr>
        <xdr:cNvPr id="18" name="Straight Connector 17">
          <a:extLst>
            <a:ext uri="{FF2B5EF4-FFF2-40B4-BE49-F238E27FC236}">
              <a16:creationId xmlns:a16="http://schemas.microsoft.com/office/drawing/2014/main" id="{00000000-0008-0000-0500-000012000000}"/>
            </a:ext>
          </a:extLst>
        </xdr:cNvPr>
        <xdr:cNvCxnSpPr/>
      </xdr:nvCxnSpPr>
      <xdr:spPr>
        <a:xfrm flipH="1">
          <a:off x="3952875" y="2466975"/>
          <a:ext cx="1762125" cy="38100"/>
        </a:xfrm>
        <a:prstGeom prst="line">
          <a:avLst/>
        </a:prstGeom>
        <a:ln w="412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423336</xdr:colOff>
      <xdr:row>16</xdr:row>
      <xdr:rowOff>159809</xdr:rowOff>
    </xdr:from>
    <xdr:to>
      <xdr:col>5</xdr:col>
      <xdr:colOff>0</xdr:colOff>
      <xdr:row>17</xdr:row>
      <xdr:rowOff>76200</xdr:rowOff>
    </xdr:to>
    <xdr:cxnSp macro="">
      <xdr:nvCxnSpPr>
        <xdr:cNvPr id="21" name="Straight Arrow Connector 20">
          <a:extLst>
            <a:ext uri="{FF2B5EF4-FFF2-40B4-BE49-F238E27FC236}">
              <a16:creationId xmlns:a16="http://schemas.microsoft.com/office/drawing/2014/main" id="{00000000-0008-0000-0500-000015000000}"/>
            </a:ext>
          </a:extLst>
        </xdr:cNvPr>
        <xdr:cNvCxnSpPr/>
      </xdr:nvCxnSpPr>
      <xdr:spPr>
        <a:xfrm flipH="1" flipV="1">
          <a:off x="1642536" y="3169709"/>
          <a:ext cx="186264" cy="10689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17</xdr:row>
      <xdr:rowOff>142875</xdr:rowOff>
    </xdr:from>
    <xdr:to>
      <xdr:col>4</xdr:col>
      <xdr:colOff>295275</xdr:colOff>
      <xdr:row>21</xdr:row>
      <xdr:rowOff>161925</xdr:rowOff>
    </xdr:to>
    <xdr:cxnSp macro="">
      <xdr:nvCxnSpPr>
        <xdr:cNvPr id="16" name="Straight Connector 15">
          <a:extLst>
            <a:ext uri="{FF2B5EF4-FFF2-40B4-BE49-F238E27FC236}">
              <a16:creationId xmlns:a16="http://schemas.microsoft.com/office/drawing/2014/main" id="{00000000-0008-0000-0500-000010000000}"/>
            </a:ext>
          </a:extLst>
        </xdr:cNvPr>
        <xdr:cNvCxnSpPr/>
      </xdr:nvCxnSpPr>
      <xdr:spPr>
        <a:xfrm flipH="1">
          <a:off x="752475" y="3343275"/>
          <a:ext cx="762000" cy="781050"/>
        </a:xfrm>
        <a:prstGeom prst="line">
          <a:avLst/>
        </a:prstGeom>
        <a:ln w="41275"/>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228600</xdr:colOff>
      <xdr:row>12</xdr:row>
      <xdr:rowOff>55563</xdr:rowOff>
    </xdr:from>
    <xdr:to>
      <xdr:col>12</xdr:col>
      <xdr:colOff>593726</xdr:colOff>
      <xdr:row>13</xdr:row>
      <xdr:rowOff>19050</xdr:rowOff>
    </xdr:to>
    <xdr:cxnSp macro="">
      <xdr:nvCxnSpPr>
        <xdr:cNvPr id="22" name="Straight Connector 21">
          <a:extLst>
            <a:ext uri="{FF2B5EF4-FFF2-40B4-BE49-F238E27FC236}">
              <a16:creationId xmlns:a16="http://schemas.microsoft.com/office/drawing/2014/main" id="{00000000-0008-0000-0500-000016000000}"/>
            </a:ext>
          </a:extLst>
        </xdr:cNvPr>
        <xdr:cNvCxnSpPr>
          <a:stCxn id="2" idx="2"/>
        </xdr:cNvCxnSpPr>
      </xdr:nvCxnSpPr>
      <xdr:spPr>
        <a:xfrm flipH="1">
          <a:off x="6324600" y="2303463"/>
          <a:ext cx="974726" cy="153987"/>
        </a:xfrm>
        <a:prstGeom prst="line">
          <a:avLst/>
        </a:prstGeom>
        <a:ln w="41275">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13</xdr:row>
      <xdr:rowOff>0</xdr:rowOff>
    </xdr:from>
    <xdr:to>
      <xdr:col>12</xdr:col>
      <xdr:colOff>66675</xdr:colOff>
      <xdr:row>14</xdr:row>
      <xdr:rowOff>161925</xdr:rowOff>
    </xdr:to>
    <xdr:cxnSp macro="">
      <xdr:nvCxnSpPr>
        <xdr:cNvPr id="9" name="Straight Arrow Connector 8">
          <a:extLst>
            <a:ext uri="{FF2B5EF4-FFF2-40B4-BE49-F238E27FC236}">
              <a16:creationId xmlns:a16="http://schemas.microsoft.com/office/drawing/2014/main" id="{649E73FB-BEE4-49BE-89D4-6BF73A4DB13E}"/>
            </a:ext>
          </a:extLst>
        </xdr:cNvPr>
        <xdr:cNvCxnSpPr/>
      </xdr:nvCxnSpPr>
      <xdr:spPr>
        <a:xfrm flipH="1" flipV="1">
          <a:off x="6705600" y="2438400"/>
          <a:ext cx="66675" cy="3524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533400</xdr:colOff>
      <xdr:row>12</xdr:row>
      <xdr:rowOff>104775</xdr:rowOff>
    </xdr:from>
    <xdr:to>
      <xdr:col>11</xdr:col>
      <xdr:colOff>28575</xdr:colOff>
      <xdr:row>12</xdr:row>
      <xdr:rowOff>114300</xdr:rowOff>
    </xdr:to>
    <xdr:cxnSp macro="">
      <xdr:nvCxnSpPr>
        <xdr:cNvPr id="17" name="Straight Connector 16">
          <a:extLst>
            <a:ext uri="{FF2B5EF4-FFF2-40B4-BE49-F238E27FC236}">
              <a16:creationId xmlns:a16="http://schemas.microsoft.com/office/drawing/2014/main" id="{C6F981DE-2C60-4012-43D9-88ED19B3FF2A}"/>
            </a:ext>
          </a:extLst>
        </xdr:cNvPr>
        <xdr:cNvCxnSpPr/>
      </xdr:nvCxnSpPr>
      <xdr:spPr>
        <a:xfrm flipV="1">
          <a:off x="4800600" y="2352675"/>
          <a:ext cx="13239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476250</xdr:colOff>
      <xdr:row>10</xdr:row>
      <xdr:rowOff>95250</xdr:rowOff>
    </xdr:from>
    <xdr:to>
      <xdr:col>10</xdr:col>
      <xdr:colOff>581025</xdr:colOff>
      <xdr:row>10</xdr:row>
      <xdr:rowOff>114300</xdr:rowOff>
    </xdr:to>
    <xdr:cxnSp macro="">
      <xdr:nvCxnSpPr>
        <xdr:cNvPr id="19" name="Straight Connector 18">
          <a:extLst>
            <a:ext uri="{FF2B5EF4-FFF2-40B4-BE49-F238E27FC236}">
              <a16:creationId xmlns:a16="http://schemas.microsoft.com/office/drawing/2014/main" id="{BC3AF98F-0924-49A4-AC09-950055491031}"/>
            </a:ext>
          </a:extLst>
        </xdr:cNvPr>
        <xdr:cNvCxnSpPr/>
      </xdr:nvCxnSpPr>
      <xdr:spPr>
        <a:xfrm flipV="1">
          <a:off x="4133850" y="1962150"/>
          <a:ext cx="1323975" cy="19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11</xdr:row>
      <xdr:rowOff>57150</xdr:rowOff>
    </xdr:from>
    <xdr:to>
      <xdr:col>8</xdr:col>
      <xdr:colOff>314325</xdr:colOff>
      <xdr:row>13</xdr:row>
      <xdr:rowOff>66675</xdr:rowOff>
    </xdr:to>
    <xdr:cxnSp macro="">
      <xdr:nvCxnSpPr>
        <xdr:cNvPr id="31" name="Straight Connector 30">
          <a:extLst>
            <a:ext uri="{FF2B5EF4-FFF2-40B4-BE49-F238E27FC236}">
              <a16:creationId xmlns:a16="http://schemas.microsoft.com/office/drawing/2014/main" id="{7E58C89A-575B-41C6-BB95-2E5E39B9C200}"/>
            </a:ext>
          </a:extLst>
        </xdr:cNvPr>
        <xdr:cNvCxnSpPr/>
      </xdr:nvCxnSpPr>
      <xdr:spPr>
        <a:xfrm flipH="1" flipV="1">
          <a:off x="2905125" y="2114550"/>
          <a:ext cx="1066800" cy="390525"/>
        </a:xfrm>
        <a:prstGeom prst="line">
          <a:avLst/>
        </a:prstGeom>
        <a:ln w="41275"/>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257175</xdr:colOff>
      <xdr:row>10</xdr:row>
      <xdr:rowOff>161925</xdr:rowOff>
    </xdr:from>
    <xdr:to>
      <xdr:col>6</xdr:col>
      <xdr:colOff>476250</xdr:colOff>
      <xdr:row>11</xdr:row>
      <xdr:rowOff>66675</xdr:rowOff>
    </xdr:to>
    <xdr:cxnSp macro="">
      <xdr:nvCxnSpPr>
        <xdr:cNvPr id="40" name="Straight Connector 39">
          <a:extLst>
            <a:ext uri="{FF2B5EF4-FFF2-40B4-BE49-F238E27FC236}">
              <a16:creationId xmlns:a16="http://schemas.microsoft.com/office/drawing/2014/main" id="{63110D8C-4D0F-4B9F-A81A-EA63C2C6657E}"/>
            </a:ext>
          </a:extLst>
        </xdr:cNvPr>
        <xdr:cNvCxnSpPr/>
      </xdr:nvCxnSpPr>
      <xdr:spPr>
        <a:xfrm flipH="1" flipV="1">
          <a:off x="2085975" y="2028825"/>
          <a:ext cx="828675" cy="95250"/>
        </a:xfrm>
        <a:prstGeom prst="line">
          <a:avLst/>
        </a:prstGeom>
        <a:ln w="412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276225</xdr:colOff>
      <xdr:row>10</xdr:row>
      <xdr:rowOff>152400</xdr:rowOff>
    </xdr:from>
    <xdr:to>
      <xdr:col>5</xdr:col>
      <xdr:colOff>257175</xdr:colOff>
      <xdr:row>12</xdr:row>
      <xdr:rowOff>0</xdr:rowOff>
    </xdr:to>
    <xdr:cxnSp macro="">
      <xdr:nvCxnSpPr>
        <xdr:cNvPr id="45" name="Straight Connector 44">
          <a:extLst>
            <a:ext uri="{FF2B5EF4-FFF2-40B4-BE49-F238E27FC236}">
              <a16:creationId xmlns:a16="http://schemas.microsoft.com/office/drawing/2014/main" id="{81B986E5-44A6-400A-869E-70985E2579E0}"/>
            </a:ext>
          </a:extLst>
        </xdr:cNvPr>
        <xdr:cNvCxnSpPr/>
      </xdr:nvCxnSpPr>
      <xdr:spPr>
        <a:xfrm flipH="1">
          <a:off x="1495425" y="2019300"/>
          <a:ext cx="590550" cy="228600"/>
        </a:xfrm>
        <a:prstGeom prst="line">
          <a:avLst/>
        </a:prstGeom>
        <a:ln w="412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276225</xdr:colOff>
      <xdr:row>12</xdr:row>
      <xdr:rowOff>0</xdr:rowOff>
    </xdr:from>
    <xdr:to>
      <xdr:col>4</xdr:col>
      <xdr:colOff>276225</xdr:colOff>
      <xdr:row>17</xdr:row>
      <xdr:rowOff>180975</xdr:rowOff>
    </xdr:to>
    <xdr:cxnSp macro="">
      <xdr:nvCxnSpPr>
        <xdr:cNvPr id="47" name="Straight Connector 46">
          <a:extLst>
            <a:ext uri="{FF2B5EF4-FFF2-40B4-BE49-F238E27FC236}">
              <a16:creationId xmlns:a16="http://schemas.microsoft.com/office/drawing/2014/main" id="{3E9A1C62-1197-48EC-9553-C8A3C5969EEA}"/>
            </a:ext>
          </a:extLst>
        </xdr:cNvPr>
        <xdr:cNvCxnSpPr/>
      </xdr:nvCxnSpPr>
      <xdr:spPr>
        <a:xfrm>
          <a:off x="1495425" y="2247900"/>
          <a:ext cx="0" cy="1133475"/>
        </a:xfrm>
        <a:prstGeom prst="line">
          <a:avLst/>
        </a:prstGeom>
        <a:ln w="412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390525</xdr:colOff>
      <xdr:row>12</xdr:row>
      <xdr:rowOff>38100</xdr:rowOff>
    </xdr:from>
    <xdr:to>
      <xdr:col>4</xdr:col>
      <xdr:colOff>400050</xdr:colOff>
      <xdr:row>17</xdr:row>
      <xdr:rowOff>171450</xdr:rowOff>
    </xdr:to>
    <xdr:cxnSp macro="">
      <xdr:nvCxnSpPr>
        <xdr:cNvPr id="50" name="Straight Connector 49">
          <a:extLst>
            <a:ext uri="{FF2B5EF4-FFF2-40B4-BE49-F238E27FC236}">
              <a16:creationId xmlns:a16="http://schemas.microsoft.com/office/drawing/2014/main" id="{799F06D0-50DE-4B85-8868-B44F2BF30B43}"/>
            </a:ext>
          </a:extLst>
        </xdr:cNvPr>
        <xdr:cNvCxnSpPr/>
      </xdr:nvCxnSpPr>
      <xdr:spPr>
        <a:xfrm>
          <a:off x="1609725" y="2286000"/>
          <a:ext cx="9525" cy="10858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12</xdr:row>
      <xdr:rowOff>38100</xdr:rowOff>
    </xdr:from>
    <xdr:to>
      <xdr:col>4</xdr:col>
      <xdr:colOff>114300</xdr:colOff>
      <xdr:row>17</xdr:row>
      <xdr:rowOff>171450</xdr:rowOff>
    </xdr:to>
    <xdr:cxnSp macro="">
      <xdr:nvCxnSpPr>
        <xdr:cNvPr id="53" name="Straight Connector 52">
          <a:extLst>
            <a:ext uri="{FF2B5EF4-FFF2-40B4-BE49-F238E27FC236}">
              <a16:creationId xmlns:a16="http://schemas.microsoft.com/office/drawing/2014/main" id="{2B6C6E0A-1AC2-48B0-B304-04EBF7AD3F61}"/>
            </a:ext>
          </a:extLst>
        </xdr:cNvPr>
        <xdr:cNvCxnSpPr/>
      </xdr:nvCxnSpPr>
      <xdr:spPr>
        <a:xfrm>
          <a:off x="1323975" y="2286000"/>
          <a:ext cx="9525" cy="10858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171450</xdr:colOff>
      <xdr:row>21</xdr:row>
      <xdr:rowOff>152400</xdr:rowOff>
    </xdr:from>
    <xdr:to>
      <xdr:col>3</xdr:col>
      <xdr:colOff>561975</xdr:colOff>
      <xdr:row>26</xdr:row>
      <xdr:rowOff>76200</xdr:rowOff>
    </xdr:to>
    <xdr:sp macro="" textlink="">
      <xdr:nvSpPr>
        <xdr:cNvPr id="57" name="Oval 56">
          <a:extLst>
            <a:ext uri="{FF2B5EF4-FFF2-40B4-BE49-F238E27FC236}">
              <a16:creationId xmlns:a16="http://schemas.microsoft.com/office/drawing/2014/main" id="{28E821F5-8EDC-497C-BF7B-291F257C8BBE}"/>
            </a:ext>
          </a:extLst>
        </xdr:cNvPr>
        <xdr:cNvSpPr/>
      </xdr:nvSpPr>
      <xdr:spPr>
        <a:xfrm>
          <a:off x="781050" y="4114800"/>
          <a:ext cx="1000125" cy="876300"/>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100"/>
            <a:t>New sump</a:t>
          </a:r>
        </a:p>
      </xdr:txBody>
    </xdr:sp>
    <xdr:clientData/>
  </xdr:twoCellAnchor>
  <xdr:twoCellAnchor>
    <xdr:from>
      <xdr:col>2</xdr:col>
      <xdr:colOff>190500</xdr:colOff>
      <xdr:row>16</xdr:row>
      <xdr:rowOff>19050</xdr:rowOff>
    </xdr:from>
    <xdr:to>
      <xdr:col>8</xdr:col>
      <xdr:colOff>161925</xdr:colOff>
      <xdr:row>16</xdr:row>
      <xdr:rowOff>57150</xdr:rowOff>
    </xdr:to>
    <xdr:cxnSp macro="">
      <xdr:nvCxnSpPr>
        <xdr:cNvPr id="58" name="Straight Connector 57">
          <a:extLst>
            <a:ext uri="{FF2B5EF4-FFF2-40B4-BE49-F238E27FC236}">
              <a16:creationId xmlns:a16="http://schemas.microsoft.com/office/drawing/2014/main" id="{A473E617-6A5C-4140-A934-5B6CFF3EFF64}"/>
            </a:ext>
          </a:extLst>
        </xdr:cNvPr>
        <xdr:cNvCxnSpPr/>
      </xdr:nvCxnSpPr>
      <xdr:spPr>
        <a:xfrm flipH="1">
          <a:off x="800100" y="3028950"/>
          <a:ext cx="3629025" cy="38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xdr:colOff>
      <xdr:row>13</xdr:row>
      <xdr:rowOff>104775</xdr:rowOff>
    </xdr:from>
    <xdr:to>
      <xdr:col>7</xdr:col>
      <xdr:colOff>95250</xdr:colOff>
      <xdr:row>13</xdr:row>
      <xdr:rowOff>133350</xdr:rowOff>
    </xdr:to>
    <xdr:cxnSp macro="">
      <xdr:nvCxnSpPr>
        <xdr:cNvPr id="59" name="Straight Connector 58">
          <a:extLst>
            <a:ext uri="{FF2B5EF4-FFF2-40B4-BE49-F238E27FC236}">
              <a16:creationId xmlns:a16="http://schemas.microsoft.com/office/drawing/2014/main" id="{E7E89B27-6252-48E3-837E-BA2B8B1F8E66}"/>
            </a:ext>
          </a:extLst>
        </xdr:cNvPr>
        <xdr:cNvCxnSpPr/>
      </xdr:nvCxnSpPr>
      <xdr:spPr>
        <a:xfrm flipH="1">
          <a:off x="762000" y="2543175"/>
          <a:ext cx="2990850" cy="28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95250</xdr:colOff>
      <xdr:row>5</xdr:row>
      <xdr:rowOff>38100</xdr:rowOff>
    </xdr:from>
    <xdr:to>
      <xdr:col>7</xdr:col>
      <xdr:colOff>104775</xdr:colOff>
      <xdr:row>13</xdr:row>
      <xdr:rowOff>104775</xdr:rowOff>
    </xdr:to>
    <xdr:cxnSp macro="">
      <xdr:nvCxnSpPr>
        <xdr:cNvPr id="60" name="Straight Connector 59">
          <a:extLst>
            <a:ext uri="{FF2B5EF4-FFF2-40B4-BE49-F238E27FC236}">
              <a16:creationId xmlns:a16="http://schemas.microsoft.com/office/drawing/2014/main" id="{03BB7F0F-9BEB-4818-A5E9-464BFDD45B41}"/>
            </a:ext>
          </a:extLst>
        </xdr:cNvPr>
        <xdr:cNvCxnSpPr/>
      </xdr:nvCxnSpPr>
      <xdr:spPr>
        <a:xfrm flipH="1">
          <a:off x="3752850" y="952500"/>
          <a:ext cx="9525" cy="15906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104775</xdr:colOff>
      <xdr:row>5</xdr:row>
      <xdr:rowOff>38100</xdr:rowOff>
    </xdr:from>
    <xdr:to>
      <xdr:col>8</xdr:col>
      <xdr:colOff>123825</xdr:colOff>
      <xdr:row>11</xdr:row>
      <xdr:rowOff>180975</xdr:rowOff>
    </xdr:to>
    <xdr:cxnSp macro="">
      <xdr:nvCxnSpPr>
        <xdr:cNvPr id="61" name="Straight Connector 60">
          <a:extLst>
            <a:ext uri="{FF2B5EF4-FFF2-40B4-BE49-F238E27FC236}">
              <a16:creationId xmlns:a16="http://schemas.microsoft.com/office/drawing/2014/main" id="{C03F8CEB-EFBA-436C-A1B4-59DADE388395}"/>
            </a:ext>
          </a:extLst>
        </xdr:cNvPr>
        <xdr:cNvCxnSpPr/>
      </xdr:nvCxnSpPr>
      <xdr:spPr>
        <a:xfrm>
          <a:off x="4371975" y="952500"/>
          <a:ext cx="19050" cy="1285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304800</xdr:colOff>
      <xdr:row>3</xdr:row>
      <xdr:rowOff>19049</xdr:rowOff>
    </xdr:from>
    <xdr:to>
      <xdr:col>7</xdr:col>
      <xdr:colOff>581025</xdr:colOff>
      <xdr:row>11</xdr:row>
      <xdr:rowOff>133348</xdr:rowOff>
    </xdr:to>
    <xdr:sp macro="" textlink="">
      <xdr:nvSpPr>
        <xdr:cNvPr id="64" name="TextBox 63">
          <a:extLst>
            <a:ext uri="{FF2B5EF4-FFF2-40B4-BE49-F238E27FC236}">
              <a16:creationId xmlns:a16="http://schemas.microsoft.com/office/drawing/2014/main" id="{3EDEDB24-17EE-D4BE-CF41-4655DD33310E}"/>
            </a:ext>
          </a:extLst>
        </xdr:cNvPr>
        <xdr:cNvSpPr txBox="1"/>
      </xdr:nvSpPr>
      <xdr:spPr>
        <a:xfrm rot="16200000">
          <a:off x="3281363" y="1233486"/>
          <a:ext cx="1638299"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Atkot to Panchavda</a:t>
          </a:r>
          <a:r>
            <a:rPr lang="en-IN" sz="1100" baseline="0"/>
            <a:t> Road</a:t>
          </a:r>
          <a:endParaRPr lang="en-IN" sz="1100"/>
        </a:p>
      </xdr:txBody>
    </xdr:sp>
    <xdr:clientData/>
  </xdr:twoCellAnchor>
  <xdr:twoCellAnchor>
    <xdr:from>
      <xdr:col>1</xdr:col>
      <xdr:colOff>295275</xdr:colOff>
      <xdr:row>14</xdr:row>
      <xdr:rowOff>47625</xdr:rowOff>
    </xdr:from>
    <xdr:to>
      <xdr:col>3</xdr:col>
      <xdr:colOff>533400</xdr:colOff>
      <xdr:row>15</xdr:row>
      <xdr:rowOff>142875</xdr:rowOff>
    </xdr:to>
    <xdr:sp macro="" textlink="">
      <xdr:nvSpPr>
        <xdr:cNvPr id="65" name="TextBox 64">
          <a:extLst>
            <a:ext uri="{FF2B5EF4-FFF2-40B4-BE49-F238E27FC236}">
              <a16:creationId xmlns:a16="http://schemas.microsoft.com/office/drawing/2014/main" id="{EA455B28-4DA7-4292-AF19-9E125A82D40D}"/>
            </a:ext>
          </a:extLst>
        </xdr:cNvPr>
        <xdr:cNvSpPr txBox="1"/>
      </xdr:nvSpPr>
      <xdr:spPr>
        <a:xfrm>
          <a:off x="295275" y="3152775"/>
          <a:ext cx="1457325"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Atkot to Jangvad</a:t>
          </a:r>
          <a:r>
            <a:rPr lang="en-IN" sz="1100" baseline="0"/>
            <a:t> Road</a:t>
          </a:r>
          <a:endParaRPr lang="en-IN" sz="1100"/>
        </a:p>
      </xdr:txBody>
    </xdr:sp>
    <xdr:clientData/>
  </xdr:twoCellAnchor>
  <xdr:twoCellAnchor>
    <xdr:from>
      <xdr:col>4</xdr:col>
      <xdr:colOff>123825</xdr:colOff>
      <xdr:row>18</xdr:row>
      <xdr:rowOff>180975</xdr:rowOff>
    </xdr:from>
    <xdr:to>
      <xdr:col>4</xdr:col>
      <xdr:colOff>333375</xdr:colOff>
      <xdr:row>19</xdr:row>
      <xdr:rowOff>171450</xdr:rowOff>
    </xdr:to>
    <xdr:cxnSp macro="">
      <xdr:nvCxnSpPr>
        <xdr:cNvPr id="80" name="Straight Arrow Connector 79">
          <a:extLst>
            <a:ext uri="{FF2B5EF4-FFF2-40B4-BE49-F238E27FC236}">
              <a16:creationId xmlns:a16="http://schemas.microsoft.com/office/drawing/2014/main" id="{DD30F8B1-C0CA-49EA-862E-D37AC1590D74}"/>
            </a:ext>
          </a:extLst>
        </xdr:cNvPr>
        <xdr:cNvCxnSpPr/>
      </xdr:nvCxnSpPr>
      <xdr:spPr>
        <a:xfrm flipH="1" flipV="1">
          <a:off x="1952625" y="4048125"/>
          <a:ext cx="209550" cy="1809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xdr:colOff>
      <xdr:row>10</xdr:row>
      <xdr:rowOff>85725</xdr:rowOff>
    </xdr:from>
    <xdr:to>
      <xdr:col>4</xdr:col>
      <xdr:colOff>438150</xdr:colOff>
      <xdr:row>11</xdr:row>
      <xdr:rowOff>76200</xdr:rowOff>
    </xdr:to>
    <xdr:cxnSp macro="">
      <xdr:nvCxnSpPr>
        <xdr:cNvPr id="88" name="Straight Arrow Connector 87">
          <a:extLst>
            <a:ext uri="{FF2B5EF4-FFF2-40B4-BE49-F238E27FC236}">
              <a16:creationId xmlns:a16="http://schemas.microsoft.com/office/drawing/2014/main" id="{5868CAB4-E977-4DCD-8FDA-3F8A8A929E89}"/>
            </a:ext>
          </a:extLst>
        </xdr:cNvPr>
        <xdr:cNvCxnSpPr/>
      </xdr:nvCxnSpPr>
      <xdr:spPr>
        <a:xfrm>
          <a:off x="1895475" y="1952625"/>
          <a:ext cx="371475" cy="1809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180975</xdr:colOff>
      <xdr:row>13</xdr:row>
      <xdr:rowOff>76200</xdr:rowOff>
    </xdr:from>
    <xdr:to>
      <xdr:col>10</xdr:col>
      <xdr:colOff>247650</xdr:colOff>
      <xdr:row>15</xdr:row>
      <xdr:rowOff>47625</xdr:rowOff>
    </xdr:to>
    <xdr:cxnSp macro="">
      <xdr:nvCxnSpPr>
        <xdr:cNvPr id="93" name="Straight Arrow Connector 92">
          <a:extLst>
            <a:ext uri="{FF2B5EF4-FFF2-40B4-BE49-F238E27FC236}">
              <a16:creationId xmlns:a16="http://schemas.microsoft.com/office/drawing/2014/main" id="{91A10FA5-F277-43EA-BAD7-35C220F70DD3}"/>
            </a:ext>
          </a:extLst>
        </xdr:cNvPr>
        <xdr:cNvCxnSpPr/>
      </xdr:nvCxnSpPr>
      <xdr:spPr>
        <a:xfrm flipH="1" flipV="1">
          <a:off x="5667375" y="2514600"/>
          <a:ext cx="66675" cy="3524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9"/>
  <sheetViews>
    <sheetView view="pageBreakPreview" topLeftCell="A13" zoomScale="85" zoomScaleSheetLayoutView="85" workbookViewId="0">
      <selection sqref="A1:H1"/>
    </sheetView>
  </sheetViews>
  <sheetFormatPr defaultRowHeight="15"/>
  <cols>
    <col min="1" max="1" width="36.28515625" bestFit="1" customWidth="1"/>
    <col min="2" max="2" width="56.5703125" customWidth="1"/>
    <col min="3" max="3" width="9.140625" bestFit="1" customWidth="1"/>
    <col min="4" max="4" width="14.7109375" customWidth="1"/>
    <col min="5" max="6" width="8.28515625" bestFit="1" customWidth="1"/>
    <col min="7" max="7" width="16.42578125" customWidth="1"/>
    <col min="8" max="8" width="9.140625" bestFit="1" customWidth="1"/>
  </cols>
  <sheetData>
    <row r="1" spans="1:8" ht="57.75" customHeight="1">
      <c r="A1" s="144" t="s">
        <v>93</v>
      </c>
      <c r="B1" s="145"/>
      <c r="C1" s="145"/>
      <c r="D1" s="145"/>
      <c r="E1" s="145"/>
      <c r="F1" s="145"/>
      <c r="G1" s="145"/>
      <c r="H1" s="146"/>
    </row>
    <row r="2" spans="1:8" ht="20.25">
      <c r="A2" s="153" t="s">
        <v>72</v>
      </c>
      <c r="B2" s="154"/>
      <c r="C2" s="154"/>
      <c r="D2" s="154"/>
      <c r="E2" s="154"/>
      <c r="F2" s="154"/>
      <c r="G2" s="154"/>
      <c r="H2" s="155"/>
    </row>
    <row r="3" spans="1:8" ht="20.25">
      <c r="A3" s="156" t="s">
        <v>0</v>
      </c>
      <c r="B3" s="157"/>
      <c r="C3" s="157"/>
      <c r="D3" s="157"/>
      <c r="E3" s="157"/>
      <c r="F3" s="157"/>
      <c r="G3" s="157"/>
      <c r="H3" s="158"/>
    </row>
    <row r="4" spans="1:8" ht="20.25">
      <c r="A4" s="45" t="s">
        <v>1</v>
      </c>
      <c r="B4" s="5"/>
      <c r="C4" s="114" t="s">
        <v>2</v>
      </c>
      <c r="D4" s="114" t="s">
        <v>3</v>
      </c>
      <c r="E4" s="114" t="s">
        <v>4</v>
      </c>
      <c r="F4" s="114" t="s">
        <v>5</v>
      </c>
      <c r="G4" s="147" t="s">
        <v>6</v>
      </c>
      <c r="H4" s="148"/>
    </row>
    <row r="5" spans="1:8" ht="20.25">
      <c r="A5" s="149" t="s">
        <v>7</v>
      </c>
      <c r="B5" s="150"/>
      <c r="C5" s="46"/>
      <c r="D5" s="46"/>
      <c r="E5" s="46"/>
      <c r="F5" s="46"/>
      <c r="G5" s="46"/>
      <c r="H5" s="47"/>
    </row>
    <row r="6" spans="1:8" ht="162.75" customHeight="1">
      <c r="A6" s="151" t="s">
        <v>8</v>
      </c>
      <c r="B6" s="152"/>
      <c r="C6" s="46"/>
      <c r="D6" s="46"/>
      <c r="E6" s="46"/>
      <c r="F6" s="46"/>
      <c r="G6" s="48"/>
      <c r="H6" s="47"/>
    </row>
    <row r="7" spans="1:8" ht="20.25">
      <c r="A7" s="138" t="s">
        <v>89</v>
      </c>
      <c r="B7" s="139"/>
      <c r="C7" s="46">
        <v>1</v>
      </c>
      <c r="D7" s="51">
        <v>654</v>
      </c>
      <c r="E7" s="46"/>
      <c r="F7" s="52"/>
      <c r="G7" s="48">
        <f>D7</f>
        <v>654</v>
      </c>
      <c r="H7" s="47" t="s">
        <v>9</v>
      </c>
    </row>
    <row r="8" spans="1:8" ht="20.25">
      <c r="A8" s="49"/>
      <c r="B8" s="50"/>
      <c r="C8" s="46"/>
      <c r="D8" s="51"/>
      <c r="E8" s="46"/>
      <c r="F8" s="52"/>
      <c r="G8" s="48"/>
      <c r="H8" s="47"/>
    </row>
    <row r="9" spans="1:8" ht="20.25">
      <c r="A9" s="53" t="s">
        <v>10</v>
      </c>
      <c r="B9" s="46"/>
      <c r="C9" s="46"/>
      <c r="D9" s="51"/>
      <c r="E9" s="46"/>
      <c r="F9" s="46"/>
      <c r="G9" s="48"/>
      <c r="H9" s="47"/>
    </row>
    <row r="10" spans="1:8" ht="111" customHeight="1">
      <c r="A10" s="159" t="s">
        <v>73</v>
      </c>
      <c r="B10" s="160"/>
      <c r="D10" s="51"/>
      <c r="E10" s="46"/>
      <c r="F10" s="46"/>
      <c r="H10" s="36"/>
    </row>
    <row r="11" spans="1:8" ht="20.25">
      <c r="A11" s="142" t="s">
        <v>105</v>
      </c>
      <c r="B11" s="143"/>
      <c r="C11" s="46">
        <v>1</v>
      </c>
      <c r="D11" s="56"/>
      <c r="E11" s="57"/>
      <c r="F11" s="57"/>
      <c r="G11" s="48">
        <f>C11</f>
        <v>1</v>
      </c>
      <c r="H11" s="47" t="s">
        <v>22</v>
      </c>
    </row>
    <row r="12" spans="1:8" ht="20.25">
      <c r="A12" s="142" t="s">
        <v>91</v>
      </c>
      <c r="B12" s="143"/>
      <c r="C12" s="46">
        <v>1</v>
      </c>
      <c r="D12" s="56"/>
      <c r="E12" s="57"/>
      <c r="F12" s="57"/>
      <c r="G12" s="48">
        <f>C12</f>
        <v>1</v>
      </c>
      <c r="H12" s="47" t="s">
        <v>22</v>
      </c>
    </row>
    <row r="13" spans="1:8" ht="20.25">
      <c r="A13" s="54"/>
      <c r="B13" s="55"/>
      <c r="C13" s="46"/>
      <c r="D13" s="56"/>
      <c r="E13" s="57"/>
      <c r="F13" s="57"/>
      <c r="G13" s="48"/>
      <c r="H13" s="47"/>
    </row>
    <row r="14" spans="1:8" ht="20.25">
      <c r="A14" s="53" t="s">
        <v>11</v>
      </c>
      <c r="B14" s="46"/>
      <c r="C14" s="46"/>
      <c r="D14" s="51"/>
      <c r="E14" s="46" t="s">
        <v>48</v>
      </c>
      <c r="F14" s="46"/>
      <c r="G14" s="48"/>
      <c r="H14" s="47"/>
    </row>
    <row r="15" spans="1:8" ht="69" customHeight="1">
      <c r="A15" s="159" t="s">
        <v>12</v>
      </c>
      <c r="B15" s="160"/>
      <c r="C15" s="46"/>
      <c r="D15" s="51"/>
      <c r="E15" s="46"/>
      <c r="F15" s="46"/>
      <c r="G15" s="48"/>
      <c r="H15" s="47"/>
    </row>
    <row r="16" spans="1:8" ht="20.25">
      <c r="A16" s="163" t="s">
        <v>13</v>
      </c>
      <c r="B16" s="164"/>
      <c r="C16" s="46">
        <v>1</v>
      </c>
      <c r="D16" s="51">
        <f>G7</f>
        <v>654</v>
      </c>
      <c r="E16" s="52">
        <v>0.6</v>
      </c>
      <c r="F16" s="52">
        <v>1</v>
      </c>
      <c r="G16" s="52">
        <f>D16*E16*F16</f>
        <v>392.4</v>
      </c>
      <c r="H16" s="47" t="s">
        <v>14</v>
      </c>
    </row>
    <row r="17" spans="1:8" ht="20.25">
      <c r="A17" s="140" t="s">
        <v>15</v>
      </c>
      <c r="B17" s="141"/>
      <c r="C17" s="46">
        <v>40</v>
      </c>
      <c r="D17" s="51" t="s">
        <v>16</v>
      </c>
      <c r="E17" s="52"/>
      <c r="F17" s="52"/>
      <c r="G17" s="4">
        <f>G16*C17/100</f>
        <v>156.96</v>
      </c>
      <c r="H17" s="47" t="s">
        <v>14</v>
      </c>
    </row>
    <row r="18" spans="1:8" ht="20.25">
      <c r="A18" s="140" t="s">
        <v>17</v>
      </c>
      <c r="B18" s="141"/>
      <c r="C18" s="46">
        <v>30</v>
      </c>
      <c r="D18" s="51" t="s">
        <v>16</v>
      </c>
      <c r="E18" s="52"/>
      <c r="F18" s="52"/>
      <c r="G18" s="4">
        <f>G16*C18/100</f>
        <v>117.72</v>
      </c>
      <c r="H18" s="47" t="s">
        <v>14</v>
      </c>
    </row>
    <row r="19" spans="1:8" ht="20.25">
      <c r="A19" s="140" t="s">
        <v>18</v>
      </c>
      <c r="B19" s="141"/>
      <c r="C19" s="46">
        <v>30</v>
      </c>
      <c r="D19" s="51" t="s">
        <v>16</v>
      </c>
      <c r="E19" s="52"/>
      <c r="F19" s="52"/>
      <c r="G19" s="4">
        <f>G16*C19/100</f>
        <v>117.72</v>
      </c>
      <c r="H19" s="47" t="s">
        <v>14</v>
      </c>
    </row>
    <row r="20" spans="1:8" ht="20.25">
      <c r="A20" s="58"/>
      <c r="B20" s="59"/>
      <c r="C20" s="46"/>
      <c r="D20" s="51"/>
      <c r="E20" s="52"/>
      <c r="F20" s="52"/>
      <c r="G20" s="4"/>
      <c r="H20" s="47"/>
    </row>
    <row r="21" spans="1:8" ht="20.25">
      <c r="A21" s="53" t="s">
        <v>19</v>
      </c>
      <c r="B21" s="46"/>
      <c r="C21" s="46"/>
      <c r="D21" s="51"/>
      <c r="E21" s="46"/>
      <c r="F21" s="46"/>
      <c r="G21" s="48"/>
      <c r="H21" s="47"/>
    </row>
    <row r="22" spans="1:8" ht="87.6" customHeight="1">
      <c r="A22" s="159" t="s">
        <v>20</v>
      </c>
      <c r="B22" s="160"/>
      <c r="C22" s="46"/>
      <c r="D22" s="51"/>
      <c r="E22" s="46"/>
      <c r="F22" s="46"/>
      <c r="G22" s="48"/>
      <c r="H22" s="47"/>
    </row>
    <row r="23" spans="1:8" ht="20.25">
      <c r="A23" s="49" t="s">
        <v>89</v>
      </c>
      <c r="B23" s="50"/>
      <c r="C23" s="46">
        <v>1</v>
      </c>
      <c r="D23" s="51">
        <f>D7</f>
        <v>654</v>
      </c>
      <c r="E23" s="46"/>
      <c r="F23" s="46"/>
      <c r="G23" s="4">
        <f>D23</f>
        <v>654</v>
      </c>
      <c r="H23" s="60" t="s">
        <v>9</v>
      </c>
    </row>
    <row r="24" spans="1:8" ht="20.25">
      <c r="A24" s="49"/>
      <c r="B24" s="50"/>
      <c r="C24" s="46"/>
      <c r="D24" s="51"/>
      <c r="E24" s="46"/>
      <c r="F24" s="46"/>
      <c r="G24" s="4"/>
      <c r="H24" s="60"/>
    </row>
    <row r="25" spans="1:8" ht="20.25">
      <c r="A25" s="53" t="s">
        <v>21</v>
      </c>
      <c r="B25" s="50"/>
      <c r="C25" s="46"/>
      <c r="D25" s="51"/>
      <c r="E25" s="46"/>
      <c r="F25" s="46"/>
      <c r="G25" s="4"/>
      <c r="H25" s="60"/>
    </row>
    <row r="26" spans="1:8" ht="93.75" customHeight="1">
      <c r="A26" s="140" t="s">
        <v>74</v>
      </c>
      <c r="B26" s="141"/>
      <c r="C26" s="46"/>
      <c r="D26" s="51"/>
      <c r="E26" s="46"/>
      <c r="F26" s="46"/>
      <c r="G26" s="4"/>
      <c r="H26" s="60"/>
    </row>
    <row r="27" spans="1:8" ht="20.25">
      <c r="A27" s="140" t="str">
        <f>A11</f>
        <v>300 mm dia sluice valve PN-1 with hand wheel operated Short body</v>
      </c>
      <c r="B27" s="141"/>
      <c r="C27" s="46">
        <f>C11</f>
        <v>1</v>
      </c>
      <c r="D27" s="61"/>
      <c r="E27" s="59"/>
      <c r="F27" s="59"/>
      <c r="G27" s="4">
        <f>G11</f>
        <v>1</v>
      </c>
      <c r="H27" s="62" t="str">
        <f>H11</f>
        <v>No</v>
      </c>
    </row>
    <row r="28" spans="1:8" ht="20.25">
      <c r="A28" s="49" t="str">
        <f>A12</f>
        <v>200 mm dia sluice valve PN-1 with hand wheel operated Short body</v>
      </c>
      <c r="B28" s="50"/>
      <c r="C28" s="46">
        <f>C12</f>
        <v>1</v>
      </c>
      <c r="D28" s="51"/>
      <c r="E28" s="46"/>
      <c r="F28" s="46"/>
      <c r="G28" s="4">
        <f>G12</f>
        <v>1</v>
      </c>
      <c r="H28" s="62" t="str">
        <f>H12</f>
        <v>No</v>
      </c>
    </row>
    <row r="29" spans="1:8" ht="20.25">
      <c r="A29" s="49"/>
      <c r="B29" s="50"/>
      <c r="C29" s="46"/>
      <c r="D29" s="51"/>
      <c r="E29" s="46"/>
      <c r="F29" s="46"/>
      <c r="G29" s="4"/>
      <c r="H29" s="62"/>
    </row>
    <row r="30" spans="1:8" ht="20.25">
      <c r="A30" s="53" t="s">
        <v>68</v>
      </c>
      <c r="B30" s="50"/>
      <c r="C30" s="46"/>
      <c r="D30" s="51"/>
      <c r="E30" s="46"/>
      <c r="F30" s="46"/>
      <c r="G30" s="4"/>
      <c r="H30" s="60"/>
    </row>
    <row r="31" spans="1:8" ht="48" customHeight="1">
      <c r="A31" s="161" t="s">
        <v>67</v>
      </c>
      <c r="B31" s="162"/>
      <c r="D31" s="63"/>
      <c r="H31" s="64"/>
    </row>
    <row r="32" spans="1:8" ht="20.25">
      <c r="A32" s="140" t="s">
        <v>90</v>
      </c>
      <c r="B32" s="141"/>
      <c r="C32" s="46">
        <v>1</v>
      </c>
      <c r="D32" s="51">
        <v>65</v>
      </c>
      <c r="E32" s="46">
        <v>0.5</v>
      </c>
      <c r="F32" s="46">
        <v>0.6</v>
      </c>
      <c r="G32" s="4">
        <f>D32*E32*F32</f>
        <v>19.5</v>
      </c>
      <c r="H32" s="64"/>
    </row>
    <row r="33" spans="1:8" ht="20.25">
      <c r="A33" s="140" t="s">
        <v>104</v>
      </c>
      <c r="B33" s="141"/>
      <c r="C33" s="46">
        <v>1</v>
      </c>
      <c r="D33" s="51">
        <v>71</v>
      </c>
      <c r="E33" s="46">
        <v>0.5</v>
      </c>
      <c r="F33" s="46">
        <v>0.6</v>
      </c>
      <c r="G33" s="4">
        <f>D33*E33*F33</f>
        <v>21.3</v>
      </c>
      <c r="H33" s="64"/>
    </row>
    <row r="34" spans="1:8" ht="20.25">
      <c r="A34" s="140" t="s">
        <v>113</v>
      </c>
      <c r="B34" s="141"/>
      <c r="C34" s="65">
        <v>0.78500000000000003</v>
      </c>
      <c r="D34" s="51">
        <f>SUM(D32:D33)</f>
        <v>136</v>
      </c>
      <c r="E34" s="46">
        <v>0.2</v>
      </c>
      <c r="F34" s="46">
        <v>0.2</v>
      </c>
      <c r="G34" s="4">
        <f>C34*D34*E34*F34</f>
        <v>4.2704000000000013</v>
      </c>
      <c r="H34" s="64"/>
    </row>
    <row r="35" spans="1:8" s="6" customFormat="1" ht="20.25">
      <c r="A35" s="66"/>
      <c r="B35" s="67" t="s">
        <v>70</v>
      </c>
      <c r="D35" s="68"/>
      <c r="G35" s="69">
        <f>G32+G33-G34</f>
        <v>36.529599999999995</v>
      </c>
      <c r="H35" s="70" t="s">
        <v>71</v>
      </c>
    </row>
    <row r="36" spans="1:8" s="6" customFormat="1" ht="33" customHeight="1">
      <c r="A36" s="66"/>
      <c r="B36" s="67"/>
      <c r="D36" s="68"/>
      <c r="G36" s="69"/>
      <c r="H36" s="70"/>
    </row>
    <row r="37" spans="1:8" s="6" customFormat="1" ht="20.25">
      <c r="A37" s="71" t="s">
        <v>75</v>
      </c>
      <c r="B37" s="67"/>
      <c r="D37" s="68"/>
      <c r="G37" s="69"/>
      <c r="H37" s="70"/>
    </row>
    <row r="38" spans="1:8" ht="62.25" customHeight="1">
      <c r="A38" s="159" t="s">
        <v>23</v>
      </c>
      <c r="B38" s="160"/>
      <c r="C38" s="46"/>
      <c r="D38" s="51"/>
      <c r="E38" s="46"/>
      <c r="F38" s="46"/>
      <c r="G38" s="52"/>
      <c r="H38" s="47"/>
    </row>
    <row r="39" spans="1:8" ht="20.25">
      <c r="A39" s="49" t="s">
        <v>83</v>
      </c>
      <c r="B39" s="50"/>
      <c r="C39" s="46"/>
      <c r="D39" s="51"/>
      <c r="E39" s="46"/>
      <c r="F39" s="46"/>
      <c r="G39" s="52">
        <f>G16</f>
        <v>392.4</v>
      </c>
      <c r="H39" s="47" t="s">
        <v>14</v>
      </c>
    </row>
    <row r="40" spans="1:8" ht="20.25">
      <c r="A40" s="72" t="s">
        <v>24</v>
      </c>
      <c r="B40" s="46"/>
      <c r="C40" s="46"/>
      <c r="D40" s="51"/>
      <c r="E40" s="46"/>
      <c r="F40" s="46"/>
      <c r="G40" s="48"/>
      <c r="H40" s="47"/>
    </row>
    <row r="41" spans="1:8" ht="20.25">
      <c r="A41" s="72" t="s">
        <v>25</v>
      </c>
      <c r="B41" s="46"/>
      <c r="C41" s="46"/>
      <c r="D41" s="51"/>
      <c r="E41" s="46"/>
      <c r="F41" s="46"/>
      <c r="G41" s="48"/>
      <c r="H41" s="47"/>
    </row>
    <row r="42" spans="1:8" ht="20.25">
      <c r="A42" s="138" t="s">
        <v>89</v>
      </c>
      <c r="B42" s="139"/>
      <c r="C42" s="65">
        <v>0.78500000000000003</v>
      </c>
      <c r="D42" s="51">
        <f>D23</f>
        <v>654</v>
      </c>
      <c r="E42" s="46">
        <v>0.2</v>
      </c>
      <c r="F42" s="46">
        <f>E42</f>
        <v>0.2</v>
      </c>
      <c r="G42" s="52">
        <f>F42*E42*D42*C42</f>
        <v>20.535600000000002</v>
      </c>
      <c r="H42" s="47" t="s">
        <v>14</v>
      </c>
    </row>
    <row r="43" spans="1:8" ht="20.25">
      <c r="A43" s="49" t="s">
        <v>69</v>
      </c>
      <c r="B43" s="50"/>
      <c r="C43" s="65"/>
      <c r="D43" s="52"/>
      <c r="E43" s="46"/>
      <c r="F43" s="46"/>
      <c r="G43" s="52">
        <f>G35</f>
        <v>36.529599999999995</v>
      </c>
      <c r="H43" s="47" t="s">
        <v>14</v>
      </c>
    </row>
    <row r="44" spans="1:8" ht="20.25">
      <c r="A44" s="72"/>
      <c r="B44" s="46"/>
      <c r="C44" s="46"/>
      <c r="D44" s="46" t="s">
        <v>26</v>
      </c>
      <c r="E44" s="46"/>
      <c r="F44" s="46"/>
      <c r="G44" s="52">
        <f>G42+G43</f>
        <v>57.065199999999997</v>
      </c>
      <c r="H44" s="47" t="s">
        <v>14</v>
      </c>
    </row>
    <row r="45" spans="1:8" ht="20.25">
      <c r="A45" s="72"/>
      <c r="B45" s="46"/>
      <c r="C45" s="46"/>
      <c r="D45" s="46" t="s">
        <v>27</v>
      </c>
      <c r="E45" s="46"/>
      <c r="F45" s="46"/>
      <c r="G45" s="52">
        <f>G39-G44</f>
        <v>335.33479999999997</v>
      </c>
      <c r="H45" s="47" t="s">
        <v>14</v>
      </c>
    </row>
    <row r="46" spans="1:8" ht="20.25">
      <c r="A46" s="72"/>
      <c r="B46" s="46"/>
      <c r="C46" s="46"/>
      <c r="D46" s="73"/>
      <c r="E46" s="73"/>
      <c r="F46" s="74"/>
      <c r="G46" s="75"/>
      <c r="H46" s="64"/>
    </row>
    <row r="47" spans="1:8" ht="20.25">
      <c r="A47" s="72"/>
      <c r="B47" s="46"/>
      <c r="C47" s="46"/>
      <c r="D47" s="73"/>
      <c r="E47" s="73"/>
      <c r="F47" s="74"/>
      <c r="G47" s="75"/>
      <c r="H47" s="64"/>
    </row>
    <row r="48" spans="1:8" ht="20.25">
      <c r="A48" s="72"/>
      <c r="B48" s="46"/>
      <c r="C48" s="46"/>
      <c r="D48" s="73"/>
      <c r="E48" s="73"/>
      <c r="F48" s="74"/>
      <c r="G48" s="75"/>
      <c r="H48" s="64"/>
    </row>
    <row r="49" spans="1:8" ht="21">
      <c r="A49" s="76"/>
      <c r="B49" s="3"/>
      <c r="C49" s="3"/>
      <c r="D49" s="3"/>
      <c r="E49" s="3"/>
      <c r="F49" s="3"/>
      <c r="G49" s="77"/>
      <c r="H49" s="78"/>
    </row>
    <row r="50" spans="1:8" ht="21">
      <c r="A50" s="76"/>
      <c r="B50" s="32" t="s">
        <v>99</v>
      </c>
      <c r="C50" s="3"/>
      <c r="E50" s="32" t="s">
        <v>44</v>
      </c>
      <c r="F50" s="3"/>
      <c r="G50" s="3"/>
      <c r="H50" s="78"/>
    </row>
    <row r="51" spans="1:8" ht="20.25">
      <c r="A51" s="35"/>
      <c r="B51" s="33" t="s">
        <v>84</v>
      </c>
      <c r="E51" s="33" t="s">
        <v>84</v>
      </c>
      <c r="H51" s="36"/>
    </row>
    <row r="52" spans="1:8" ht="15.75" thickBot="1">
      <c r="A52" s="37"/>
      <c r="B52" s="38"/>
      <c r="C52" s="38"/>
      <c r="D52" s="38"/>
      <c r="E52" s="38"/>
      <c r="F52" s="38"/>
      <c r="G52" s="38"/>
      <c r="H52" s="40"/>
    </row>
    <row r="53" spans="1:8">
      <c r="C53" s="1"/>
    </row>
    <row r="54" spans="1:8">
      <c r="C54" s="1"/>
    </row>
    <row r="56" spans="1:8">
      <c r="G56">
        <f>CEILING(G55,100)</f>
        <v>0</v>
      </c>
    </row>
    <row r="59" spans="1:8">
      <c r="G59">
        <f>CEILING(G58,100)</f>
        <v>0</v>
      </c>
    </row>
  </sheetData>
  <mergeCells count="24">
    <mergeCell ref="A11:B11"/>
    <mergeCell ref="A27:B27"/>
    <mergeCell ref="A33:B33"/>
    <mergeCell ref="A16:B16"/>
    <mergeCell ref="A17:B17"/>
    <mergeCell ref="A18:B18"/>
    <mergeCell ref="A19:B19"/>
    <mergeCell ref="A32:B32"/>
    <mergeCell ref="A42:B42"/>
    <mergeCell ref="A26:B26"/>
    <mergeCell ref="A12:B12"/>
    <mergeCell ref="A1:H1"/>
    <mergeCell ref="G4:H4"/>
    <mergeCell ref="A5:B5"/>
    <mergeCell ref="A6:B6"/>
    <mergeCell ref="A2:H2"/>
    <mergeCell ref="A3:H3"/>
    <mergeCell ref="A7:B7"/>
    <mergeCell ref="A10:B10"/>
    <mergeCell ref="A38:B38"/>
    <mergeCell ref="A34:B34"/>
    <mergeCell ref="A31:B31"/>
    <mergeCell ref="A15:B15"/>
    <mergeCell ref="A22:B22"/>
  </mergeCells>
  <phoneticPr fontId="24" type="noConversion"/>
  <pageMargins left="1.299212598425197" right="0.70866141732283472" top="0.74803149606299213" bottom="0.74803149606299213" header="0.31496062992125984" footer="0.31496062992125984"/>
  <pageSetup scale="44"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59"/>
  <sheetViews>
    <sheetView view="pageBreakPreview" topLeftCell="A46" zoomScale="85" zoomScaleSheetLayoutView="85" workbookViewId="0">
      <selection activeCell="A17" sqref="A17:A18"/>
    </sheetView>
  </sheetViews>
  <sheetFormatPr defaultRowHeight="15"/>
  <cols>
    <col min="1" max="1" width="12.28515625" customWidth="1"/>
    <col min="2" max="2" width="7.5703125" customWidth="1"/>
    <col min="3" max="3" width="29.7109375" bestFit="1" customWidth="1"/>
    <col min="4" max="4" width="62.140625" customWidth="1"/>
    <col min="5" max="5" width="13.5703125" customWidth="1"/>
    <col min="6" max="6" width="9.42578125" customWidth="1"/>
    <col min="7" max="7" width="19.140625" customWidth="1"/>
    <col min="11" max="11" width="10.5703125" bestFit="1" customWidth="1"/>
  </cols>
  <sheetData>
    <row r="1" spans="1:7" ht="40.9" customHeight="1">
      <c r="A1" s="165" t="str">
        <f>'MH-MEA'!A1:H1</f>
        <v xml:space="preserve">Name of work :-Providing, supplying, Lowering Laying &amp; Jointing  200 mm Dia Pvc  Pipe line Sump to Existing pipeline conn. Of old Sump  at Atkot Village Ta.Jasdan Dist.Rajkot Under Rejuvenation Programme </v>
      </c>
      <c r="B1" s="166"/>
      <c r="C1" s="166"/>
      <c r="D1" s="166"/>
      <c r="E1" s="166"/>
      <c r="F1" s="166"/>
      <c r="G1" s="167"/>
    </row>
    <row r="2" spans="1:7" ht="20.25">
      <c r="A2" s="168" t="s">
        <v>82</v>
      </c>
      <c r="B2" s="119"/>
      <c r="C2" s="119"/>
      <c r="D2" s="119"/>
      <c r="E2" s="119"/>
      <c r="F2" s="119"/>
      <c r="G2" s="169"/>
    </row>
    <row r="3" spans="1:7" ht="20.25">
      <c r="A3" s="168" t="s">
        <v>81</v>
      </c>
      <c r="B3" s="119"/>
      <c r="C3" s="119"/>
      <c r="D3" s="119"/>
      <c r="E3" s="119"/>
      <c r="F3" s="119"/>
      <c r="G3" s="169"/>
    </row>
    <row r="4" spans="1:7" ht="20.25">
      <c r="A4" s="79" t="s">
        <v>6</v>
      </c>
      <c r="B4" s="2" t="s">
        <v>28</v>
      </c>
      <c r="C4" s="133" t="s">
        <v>29</v>
      </c>
      <c r="D4" s="134"/>
      <c r="E4" s="2" t="s">
        <v>30</v>
      </c>
      <c r="F4" s="2" t="s">
        <v>31</v>
      </c>
      <c r="G4" s="80" t="s">
        <v>32</v>
      </c>
    </row>
    <row r="5" spans="1:7" ht="20.25">
      <c r="A5" s="81"/>
      <c r="B5" s="82"/>
      <c r="C5" s="135" t="s">
        <v>7</v>
      </c>
      <c r="D5" s="135"/>
      <c r="E5" s="82"/>
      <c r="F5" s="82"/>
      <c r="G5" s="83"/>
    </row>
    <row r="6" spans="1:7" ht="20.25">
      <c r="A6" s="84"/>
      <c r="B6" s="85"/>
      <c r="C6" s="118" t="s">
        <v>8</v>
      </c>
      <c r="D6" s="118"/>
      <c r="E6" s="85"/>
      <c r="F6" s="85"/>
      <c r="G6" s="86"/>
    </row>
    <row r="7" spans="1:7" ht="20.25">
      <c r="A7" s="84"/>
      <c r="B7" s="85"/>
      <c r="C7" s="118"/>
      <c r="D7" s="118"/>
      <c r="E7" s="85"/>
      <c r="F7" s="85"/>
      <c r="G7" s="86"/>
    </row>
    <row r="8" spans="1:7" ht="20.25">
      <c r="A8" s="84"/>
      <c r="B8" s="85"/>
      <c r="C8" s="118"/>
      <c r="D8" s="118"/>
      <c r="E8" s="85"/>
      <c r="F8" s="85"/>
      <c r="G8" s="86"/>
    </row>
    <row r="9" spans="1:7" ht="20.25">
      <c r="A9" s="84"/>
      <c r="B9" s="85"/>
      <c r="C9" s="118"/>
      <c r="D9" s="118"/>
      <c r="E9" s="85"/>
      <c r="F9" s="85"/>
      <c r="G9" s="86"/>
    </row>
    <row r="10" spans="1:7" ht="20.25">
      <c r="A10" s="84"/>
      <c r="B10" s="85"/>
      <c r="C10" s="118"/>
      <c r="D10" s="118"/>
      <c r="E10" s="85"/>
      <c r="F10" s="85"/>
      <c r="G10" s="86"/>
    </row>
    <row r="11" spans="1:7" ht="20.25">
      <c r="A11" s="84"/>
      <c r="B11" s="85"/>
      <c r="C11" s="118"/>
      <c r="D11" s="118"/>
      <c r="E11" s="85"/>
      <c r="F11" s="85"/>
      <c r="G11" s="86"/>
    </row>
    <row r="12" spans="1:7" ht="20.25">
      <c r="A12" s="84"/>
      <c r="B12" s="87"/>
      <c r="C12" s="118"/>
      <c r="D12" s="118"/>
      <c r="E12" s="85"/>
      <c r="F12" s="85"/>
      <c r="G12" s="86"/>
    </row>
    <row r="13" spans="1:7" ht="20.25">
      <c r="A13" s="88">
        <f>'MH-MEA'!G7</f>
        <v>654</v>
      </c>
      <c r="B13" s="87" t="s">
        <v>9</v>
      </c>
      <c r="C13" s="121" t="s">
        <v>92</v>
      </c>
      <c r="D13" s="121"/>
      <c r="E13" s="89">
        <v>665</v>
      </c>
      <c r="F13" s="85" t="s">
        <v>9</v>
      </c>
      <c r="G13" s="86">
        <f>E13*A13</f>
        <v>434910</v>
      </c>
    </row>
    <row r="14" spans="1:7" ht="20.25">
      <c r="A14" s="90"/>
      <c r="B14" s="87"/>
      <c r="C14" s="120" t="s">
        <v>49</v>
      </c>
      <c r="D14" s="120"/>
      <c r="E14" s="91"/>
      <c r="F14" s="85"/>
      <c r="G14" s="86"/>
    </row>
    <row r="15" spans="1:7" ht="20.25">
      <c r="A15" s="90"/>
      <c r="B15" s="87"/>
      <c r="C15" s="92" t="s">
        <v>10</v>
      </c>
      <c r="D15" s="85"/>
      <c r="E15" s="91"/>
      <c r="F15" s="85"/>
      <c r="G15" s="86"/>
    </row>
    <row r="16" spans="1:7" ht="103.5" customHeight="1">
      <c r="A16" s="93"/>
      <c r="B16" s="87"/>
      <c r="C16" s="118" t="s">
        <v>73</v>
      </c>
      <c r="D16" s="118"/>
      <c r="E16" s="85"/>
      <c r="F16" s="85"/>
      <c r="G16" s="86"/>
    </row>
    <row r="17" spans="1:11" ht="20.25">
      <c r="A17" s="94">
        <f>'MH-MEA'!G11</f>
        <v>1</v>
      </c>
      <c r="B17" s="95" t="s">
        <v>45</v>
      </c>
      <c r="C17" s="96" t="s">
        <v>105</v>
      </c>
      <c r="D17" s="96"/>
      <c r="E17" s="97">
        <v>20384</v>
      </c>
      <c r="F17" s="98" t="s">
        <v>45</v>
      </c>
      <c r="G17" s="86">
        <f>A17*E17</f>
        <v>20384</v>
      </c>
    </row>
    <row r="18" spans="1:11" ht="20.25">
      <c r="A18" s="94">
        <f>'MH-MEA'!G12</f>
        <v>1</v>
      </c>
      <c r="B18" s="95" t="s">
        <v>45</v>
      </c>
      <c r="C18" s="124" t="str">
        <f>'MH-MEA'!A12</f>
        <v>200 mm dia sluice valve PN-1 with hand wheel operated Short body</v>
      </c>
      <c r="D18" s="124"/>
      <c r="E18" s="97">
        <v>9812</v>
      </c>
      <c r="F18" s="98" t="s">
        <v>45</v>
      </c>
      <c r="G18" s="86">
        <v>9813</v>
      </c>
    </row>
    <row r="19" spans="1:11" ht="20.25">
      <c r="A19" s="93"/>
      <c r="B19" s="87"/>
      <c r="C19" s="136" t="s">
        <v>76</v>
      </c>
      <c r="D19" s="137"/>
      <c r="E19" s="98"/>
      <c r="F19" s="98"/>
      <c r="G19" s="86"/>
    </row>
    <row r="20" spans="1:11" ht="20.25">
      <c r="A20" s="90"/>
      <c r="B20" s="85"/>
      <c r="C20" s="122" t="s">
        <v>33</v>
      </c>
      <c r="D20" s="122"/>
      <c r="E20" s="91"/>
      <c r="F20" s="85"/>
      <c r="G20" s="86"/>
    </row>
    <row r="21" spans="1:11" ht="72" customHeight="1">
      <c r="A21" s="90"/>
      <c r="B21" s="85"/>
      <c r="C21" s="118" t="s">
        <v>34</v>
      </c>
      <c r="D21" s="118"/>
      <c r="E21" s="91"/>
      <c r="F21" s="85"/>
      <c r="G21" s="86"/>
    </row>
    <row r="22" spans="1:11" ht="20.25">
      <c r="A22" s="90"/>
      <c r="B22" s="85"/>
      <c r="C22" s="124" t="s">
        <v>35</v>
      </c>
      <c r="D22" s="124"/>
      <c r="E22" s="91"/>
      <c r="F22" s="85"/>
      <c r="G22" s="86"/>
    </row>
    <row r="23" spans="1:11" ht="20.25">
      <c r="A23" s="99">
        <f>'MH-MEA'!G17</f>
        <v>156.96</v>
      </c>
      <c r="B23" s="85" t="s">
        <v>36</v>
      </c>
      <c r="C23" s="125" t="s">
        <v>15</v>
      </c>
      <c r="D23" s="125"/>
      <c r="E23" s="91">
        <v>89</v>
      </c>
      <c r="F23" s="85" t="s">
        <v>36</v>
      </c>
      <c r="G23" s="86">
        <f>E23*A23</f>
        <v>13969.44</v>
      </c>
    </row>
    <row r="24" spans="1:11" ht="20.25">
      <c r="A24" s="99">
        <f>'MH-MEA'!G18</f>
        <v>117.72</v>
      </c>
      <c r="B24" s="85" t="s">
        <v>36</v>
      </c>
      <c r="C24" s="125" t="s">
        <v>17</v>
      </c>
      <c r="D24" s="125"/>
      <c r="E24" s="91">
        <v>135</v>
      </c>
      <c r="F24" s="85" t="s">
        <v>36</v>
      </c>
      <c r="G24" s="86">
        <f t="shared" ref="G24:G25" si="0">E24*A24</f>
        <v>15892.2</v>
      </c>
    </row>
    <row r="25" spans="1:11" ht="20.25">
      <c r="A25" s="99">
        <f>'MH-MEA'!G19</f>
        <v>117.72</v>
      </c>
      <c r="B25" s="85" t="s">
        <v>36</v>
      </c>
      <c r="C25" s="125" t="s">
        <v>18</v>
      </c>
      <c r="D25" s="125"/>
      <c r="E25" s="91">
        <v>163</v>
      </c>
      <c r="F25" s="85" t="s">
        <v>36</v>
      </c>
      <c r="G25" s="86">
        <f t="shared" si="0"/>
        <v>19188.36</v>
      </c>
    </row>
    <row r="26" spans="1:11" ht="20.25">
      <c r="A26" s="99"/>
      <c r="B26" s="85"/>
      <c r="C26" s="126" t="s">
        <v>46</v>
      </c>
      <c r="D26" s="126"/>
      <c r="E26" s="91"/>
      <c r="F26" s="85"/>
      <c r="G26" s="86"/>
    </row>
    <row r="27" spans="1:11" ht="20.25">
      <c r="A27" s="90"/>
      <c r="B27" s="85"/>
      <c r="C27" s="122" t="s">
        <v>19</v>
      </c>
      <c r="D27" s="122"/>
      <c r="E27" s="91"/>
      <c r="F27" s="85"/>
      <c r="G27" s="86"/>
      <c r="K27" s="31" t="e">
        <f>G42-#REF!-G13-G18</f>
        <v>#REF!</v>
      </c>
    </row>
    <row r="28" spans="1:11" ht="88.9" customHeight="1">
      <c r="A28" s="90"/>
      <c r="B28" s="85"/>
      <c r="C28" s="118" t="s">
        <v>20</v>
      </c>
      <c r="D28" s="118"/>
      <c r="E28" s="91"/>
      <c r="F28" s="85"/>
      <c r="G28" s="86"/>
    </row>
    <row r="29" spans="1:11" ht="20.25" customHeight="1">
      <c r="A29" s="90">
        <f>'MH-MEA'!G23</f>
        <v>654</v>
      </c>
      <c r="B29" s="87" t="s">
        <v>9</v>
      </c>
      <c r="C29" s="85" t="str">
        <f>C13</f>
        <v>200 mm pvc pipe 6 kg/cm2</v>
      </c>
      <c r="D29" s="85"/>
      <c r="E29" s="91">
        <v>37</v>
      </c>
      <c r="F29" s="87" t="s">
        <v>9</v>
      </c>
      <c r="G29" s="86">
        <f>E29*A29</f>
        <v>24198</v>
      </c>
    </row>
    <row r="30" spans="1:11" ht="20.25" customHeight="1">
      <c r="A30" s="90"/>
      <c r="B30" s="87"/>
      <c r="C30" s="119" t="s">
        <v>77</v>
      </c>
      <c r="D30" s="120"/>
      <c r="E30" s="91"/>
      <c r="F30" s="87"/>
      <c r="G30" s="86"/>
    </row>
    <row r="31" spans="1:11" ht="20.25">
      <c r="A31" s="90"/>
      <c r="B31" s="87"/>
      <c r="C31" s="135" t="s">
        <v>21</v>
      </c>
      <c r="D31" s="135"/>
      <c r="E31" s="91"/>
      <c r="F31" s="87"/>
      <c r="G31" s="86"/>
    </row>
    <row r="32" spans="1:11" ht="91.5" customHeight="1">
      <c r="A32" s="90"/>
      <c r="B32" s="87"/>
      <c r="C32" s="125" t="s">
        <v>74</v>
      </c>
      <c r="D32" s="125"/>
      <c r="E32" s="91"/>
      <c r="F32" s="87"/>
      <c r="G32" s="86"/>
    </row>
    <row r="33" spans="1:7" ht="20.25">
      <c r="A33" s="90">
        <f t="shared" ref="A33:C34" si="1">A17</f>
        <v>1</v>
      </c>
      <c r="B33" s="87" t="str">
        <f t="shared" si="1"/>
        <v>No.</v>
      </c>
      <c r="C33" s="121" t="str">
        <f t="shared" si="1"/>
        <v>300 mm dia sluice valve PN-1 with hand wheel operated Short body</v>
      </c>
      <c r="D33" s="121"/>
      <c r="E33" s="91">
        <v>1141</v>
      </c>
      <c r="F33" s="87" t="s">
        <v>45</v>
      </c>
      <c r="G33" s="86">
        <f>E33*A33</f>
        <v>1141</v>
      </c>
    </row>
    <row r="34" spans="1:7" ht="20.25">
      <c r="A34" s="90">
        <f t="shared" si="1"/>
        <v>1</v>
      </c>
      <c r="B34" s="87" t="str">
        <f t="shared" si="1"/>
        <v>No.</v>
      </c>
      <c r="C34" s="121" t="str">
        <f t="shared" si="1"/>
        <v>200 mm dia sluice valve PN-1 with hand wheel operated Short body</v>
      </c>
      <c r="D34" s="121"/>
      <c r="E34" s="91">
        <v>742</v>
      </c>
      <c r="F34" s="87" t="s">
        <v>45</v>
      </c>
      <c r="G34" s="86">
        <f>E34*A34</f>
        <v>742</v>
      </c>
    </row>
    <row r="35" spans="1:7" ht="20.25">
      <c r="A35" s="90"/>
      <c r="B35" s="87"/>
      <c r="C35" s="119" t="s">
        <v>107</v>
      </c>
      <c r="D35" s="120"/>
      <c r="E35" s="91"/>
      <c r="F35" s="87"/>
      <c r="G35" s="86"/>
    </row>
    <row r="36" spans="1:7" ht="20.25">
      <c r="A36" s="90"/>
      <c r="B36" s="87"/>
      <c r="C36" s="135" t="s">
        <v>68</v>
      </c>
      <c r="D36" s="135"/>
      <c r="E36" s="91"/>
      <c r="F36" s="87"/>
      <c r="G36" s="86"/>
    </row>
    <row r="37" spans="1:7" ht="63.75" customHeight="1">
      <c r="A37" s="90">
        <f>'MH-MEA'!G35</f>
        <v>36.529599999999995</v>
      </c>
      <c r="B37" s="87" t="s">
        <v>36</v>
      </c>
      <c r="C37" s="172" t="s">
        <v>85</v>
      </c>
      <c r="D37" s="172"/>
      <c r="E37" s="91">
        <v>3368.55</v>
      </c>
      <c r="F37" s="87" t="s">
        <v>86</v>
      </c>
      <c r="G37" s="86">
        <f>E37*A37</f>
        <v>123051.78407999998</v>
      </c>
    </row>
    <row r="38" spans="1:7" ht="20.25">
      <c r="A38" s="90"/>
      <c r="B38" s="87"/>
      <c r="C38" s="119" t="s">
        <v>78</v>
      </c>
      <c r="D38" s="120"/>
      <c r="E38" s="91"/>
      <c r="F38" s="87"/>
      <c r="G38" s="86"/>
    </row>
    <row r="39" spans="1:7" ht="20.25">
      <c r="A39" s="90"/>
      <c r="B39" s="85"/>
      <c r="C39" s="135" t="s">
        <v>75</v>
      </c>
      <c r="D39" s="135"/>
      <c r="E39" s="91"/>
      <c r="F39" s="85"/>
      <c r="G39" s="86"/>
    </row>
    <row r="40" spans="1:7" ht="54" customHeight="1">
      <c r="A40" s="90"/>
      <c r="B40" s="85"/>
      <c r="C40" s="118" t="s">
        <v>23</v>
      </c>
      <c r="D40" s="118"/>
      <c r="E40" s="91"/>
      <c r="F40" s="85"/>
      <c r="G40" s="86"/>
    </row>
    <row r="41" spans="1:7" ht="20.25">
      <c r="A41" s="88">
        <f>'MH-MEA'!G45</f>
        <v>335.33479999999997</v>
      </c>
      <c r="B41" s="85" t="s">
        <v>36</v>
      </c>
      <c r="C41" s="170" t="s">
        <v>106</v>
      </c>
      <c r="D41" s="171"/>
      <c r="E41" s="91">
        <v>22</v>
      </c>
      <c r="F41" s="85" t="s">
        <v>36</v>
      </c>
      <c r="G41" s="86">
        <f>E41*A41</f>
        <v>7377.3655999999992</v>
      </c>
    </row>
    <row r="42" spans="1:7" ht="20.25">
      <c r="A42" s="84"/>
      <c r="B42" s="85"/>
      <c r="C42" s="85"/>
      <c r="D42" s="100"/>
      <c r="E42" s="101"/>
      <c r="F42" s="102" t="s">
        <v>47</v>
      </c>
      <c r="G42" s="103">
        <f>SUM(G13:G41)</f>
        <v>670667.14968000003</v>
      </c>
    </row>
    <row r="43" spans="1:7" ht="20.25">
      <c r="A43" s="84"/>
      <c r="B43" s="85"/>
      <c r="C43" s="85"/>
      <c r="D43" s="100" t="s">
        <v>79</v>
      </c>
      <c r="E43" s="101"/>
      <c r="F43" s="102" t="s">
        <v>47</v>
      </c>
      <c r="G43" s="103">
        <f>G42*18%</f>
        <v>120720.0869424</v>
      </c>
    </row>
    <row r="44" spans="1:7" ht="20.25">
      <c r="A44" s="84"/>
      <c r="B44" s="85"/>
      <c r="C44" s="85"/>
      <c r="D44" s="100" t="s">
        <v>80</v>
      </c>
      <c r="E44" s="101"/>
      <c r="F44" s="102" t="s">
        <v>47</v>
      </c>
      <c r="G44" s="103">
        <f>G42+G43</f>
        <v>791387.2366224</v>
      </c>
    </row>
    <row r="45" spans="1:7" ht="21" thickBot="1">
      <c r="A45" s="84"/>
      <c r="B45" s="85"/>
      <c r="C45" s="85"/>
      <c r="D45" s="100" t="s">
        <v>37</v>
      </c>
      <c r="E45" s="100"/>
      <c r="F45" s="102" t="s">
        <v>47</v>
      </c>
      <c r="G45" s="104">
        <f>G44*0.05</f>
        <v>39569.361831120004</v>
      </c>
    </row>
    <row r="46" spans="1:7" ht="21" thickTop="1">
      <c r="A46" s="84"/>
      <c r="B46" s="85"/>
      <c r="C46" s="85"/>
      <c r="D46" s="100"/>
      <c r="E46" s="82"/>
      <c r="F46" s="102" t="s">
        <v>47</v>
      </c>
      <c r="G46" s="103">
        <f>G45+G44</f>
        <v>830956.59845351998</v>
      </c>
    </row>
    <row r="47" spans="1:7" ht="21" thickBot="1">
      <c r="A47" s="84"/>
      <c r="B47" s="85"/>
      <c r="C47" s="85"/>
      <c r="D47" s="100" t="s">
        <v>38</v>
      </c>
      <c r="E47" s="100"/>
      <c r="F47" s="102" t="s">
        <v>47</v>
      </c>
      <c r="G47" s="104">
        <f>G46*0.02</f>
        <v>16619.1319690704</v>
      </c>
    </row>
    <row r="48" spans="1:7" ht="21" thickTop="1">
      <c r="A48" s="84"/>
      <c r="B48" s="85"/>
      <c r="C48" s="85"/>
      <c r="D48" s="100"/>
      <c r="E48" s="100"/>
      <c r="F48" s="102" t="s">
        <v>47</v>
      </c>
      <c r="G48" s="103">
        <f>G46+G47</f>
        <v>847575.73042259039</v>
      </c>
    </row>
    <row r="49" spans="1:7" ht="20.25">
      <c r="A49" s="84"/>
      <c r="B49" s="85"/>
      <c r="C49" s="85"/>
      <c r="D49" s="105"/>
      <c r="E49" s="92" t="s">
        <v>39</v>
      </c>
      <c r="F49" s="92" t="s">
        <v>40</v>
      </c>
      <c r="G49" s="103">
        <f>CEILING(G48,100)</f>
        <v>847600</v>
      </c>
    </row>
    <row r="50" spans="1:7" ht="21" thickBot="1">
      <c r="A50" s="84"/>
      <c r="B50" s="85"/>
      <c r="C50" s="85"/>
      <c r="D50" s="100" t="s">
        <v>41</v>
      </c>
      <c r="E50" s="100"/>
      <c r="F50" s="102" t="s">
        <v>47</v>
      </c>
      <c r="G50" s="104">
        <f>G49*0.1785</f>
        <v>151296.6</v>
      </c>
    </row>
    <row r="51" spans="1:7" ht="21" thickTop="1">
      <c r="A51" s="84"/>
      <c r="B51" s="85"/>
      <c r="C51" s="85"/>
      <c r="D51" s="85"/>
      <c r="E51" s="82"/>
      <c r="F51" s="82" t="s">
        <v>40</v>
      </c>
      <c r="G51" s="103">
        <f>G49+G50</f>
        <v>998896.6</v>
      </c>
    </row>
    <row r="52" spans="1:7" ht="20.25">
      <c r="A52" s="84"/>
      <c r="B52" s="85"/>
      <c r="C52" s="85"/>
      <c r="D52" s="105"/>
      <c r="E52" s="92" t="s">
        <v>42</v>
      </c>
      <c r="F52" s="92" t="s">
        <v>43</v>
      </c>
      <c r="G52" s="103">
        <f>CEILING(G51,100)</f>
        <v>998900</v>
      </c>
    </row>
    <row r="53" spans="1:7" ht="20.25">
      <c r="A53" s="84"/>
      <c r="B53" s="85"/>
      <c r="C53" s="105"/>
      <c r="D53" s="105"/>
      <c r="E53" s="105"/>
      <c r="F53" s="105"/>
      <c r="G53" s="106"/>
    </row>
    <row r="54" spans="1:7" ht="20.25">
      <c r="A54" s="84"/>
      <c r="B54" s="85"/>
      <c r="C54" s="105"/>
      <c r="D54" s="105"/>
      <c r="E54" s="105"/>
      <c r="F54" s="105"/>
      <c r="G54" s="106"/>
    </row>
    <row r="55" spans="1:7" ht="20.25">
      <c r="A55" s="84"/>
      <c r="B55" s="85"/>
      <c r="C55" s="105"/>
      <c r="D55" s="105"/>
      <c r="E55" s="105"/>
      <c r="F55" s="105"/>
      <c r="G55" s="106"/>
    </row>
    <row r="56" spans="1:7" ht="20.25">
      <c r="A56" s="84"/>
      <c r="B56" s="85"/>
      <c r="C56" s="105"/>
      <c r="D56" s="105"/>
      <c r="E56" s="105"/>
      <c r="F56" s="105"/>
      <c r="G56" s="106"/>
    </row>
    <row r="57" spans="1:7" ht="20.25">
      <c r="A57" s="84"/>
      <c r="B57" s="85"/>
      <c r="C57" s="105"/>
      <c r="D57" s="105"/>
      <c r="E57" s="105"/>
      <c r="F57" s="105"/>
      <c r="G57" s="106"/>
    </row>
    <row r="58" spans="1:7" ht="21">
      <c r="A58" s="76"/>
      <c r="B58" s="3"/>
      <c r="C58" s="3"/>
      <c r="D58" s="32" t="s">
        <v>44</v>
      </c>
      <c r="F58" s="107"/>
      <c r="G58" s="108"/>
    </row>
    <row r="59" spans="1:7" ht="21.75" thickBot="1">
      <c r="A59" s="109"/>
      <c r="B59" s="110"/>
      <c r="C59" s="110"/>
      <c r="D59" s="111" t="s">
        <v>84</v>
      </c>
      <c r="E59" s="38"/>
      <c r="F59" s="112"/>
      <c r="G59" s="113"/>
    </row>
  </sheetData>
  <mergeCells count="32">
    <mergeCell ref="C36:D36"/>
    <mergeCell ref="C24:D24"/>
    <mergeCell ref="C25:D25"/>
    <mergeCell ref="C31:D31"/>
    <mergeCell ref="C32:D32"/>
    <mergeCell ref="C33:D33"/>
    <mergeCell ref="C41:D41"/>
    <mergeCell ref="C39:D39"/>
    <mergeCell ref="C40:D40"/>
    <mergeCell ref="C38:D38"/>
    <mergeCell ref="C37:D37"/>
    <mergeCell ref="A1:G1"/>
    <mergeCell ref="A2:G2"/>
    <mergeCell ref="C5:D5"/>
    <mergeCell ref="C6:D12"/>
    <mergeCell ref="A3:G3"/>
    <mergeCell ref="C4:D4"/>
    <mergeCell ref="C13:D13"/>
    <mergeCell ref="C14:D14"/>
    <mergeCell ref="C35:D35"/>
    <mergeCell ref="C20:D20"/>
    <mergeCell ref="C21:D21"/>
    <mergeCell ref="C16:D16"/>
    <mergeCell ref="C26:D26"/>
    <mergeCell ref="C28:D28"/>
    <mergeCell ref="C27:D27"/>
    <mergeCell ref="C30:D30"/>
    <mergeCell ref="C22:D22"/>
    <mergeCell ref="C23:D23"/>
    <mergeCell ref="C18:D18"/>
    <mergeCell ref="C19:D19"/>
    <mergeCell ref="C34:D34"/>
  </mergeCells>
  <pageMargins left="1.299212598425197" right="0.70866141732283472" top="0.74803149606299213" bottom="0.74803149606299213" header="0.31496062992125984" footer="0.31496062992125984"/>
  <pageSetup scale="45"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2"/>
  <sheetViews>
    <sheetView view="pageBreakPreview" topLeftCell="A4" zoomScaleNormal="90" zoomScaleSheetLayoutView="100" workbookViewId="0">
      <selection activeCell="K26" sqref="K26"/>
    </sheetView>
  </sheetViews>
  <sheetFormatPr defaultRowHeight="15"/>
  <cols>
    <col min="17" max="17" width="10.85546875" customWidth="1"/>
  </cols>
  <sheetData>
    <row r="1" spans="1:15" ht="42" customHeight="1">
      <c r="A1" s="42"/>
      <c r="B1" s="173" t="s">
        <v>93</v>
      </c>
      <c r="C1" s="173"/>
      <c r="D1" s="173"/>
      <c r="E1" s="173"/>
      <c r="F1" s="173"/>
      <c r="G1" s="173"/>
      <c r="H1" s="173"/>
      <c r="I1" s="173"/>
      <c r="J1" s="173"/>
      <c r="K1" s="173"/>
      <c r="L1" s="173"/>
      <c r="M1" s="173"/>
      <c r="N1" s="173"/>
      <c r="O1" s="174"/>
    </row>
    <row r="2" spans="1:15" ht="18.75">
      <c r="A2" s="35"/>
      <c r="B2" s="41"/>
      <c r="C2" s="41"/>
      <c r="D2" s="41"/>
      <c r="E2" s="41"/>
      <c r="F2" s="41"/>
      <c r="G2" s="41"/>
      <c r="H2" s="41"/>
      <c r="I2" s="41"/>
      <c r="J2" s="41"/>
      <c r="K2" s="41"/>
      <c r="L2" s="41"/>
      <c r="M2" s="41"/>
      <c r="N2" s="41"/>
      <c r="O2" s="34"/>
    </row>
    <row r="3" spans="1:15" ht="18.75">
      <c r="A3" s="35"/>
      <c r="B3" s="41"/>
      <c r="C3" s="41"/>
      <c r="D3" s="41"/>
      <c r="E3" s="41"/>
      <c r="F3" s="41"/>
      <c r="G3" s="41"/>
      <c r="H3" s="41"/>
      <c r="I3" s="41"/>
      <c r="J3" s="41"/>
      <c r="K3" s="41"/>
      <c r="L3" s="41"/>
      <c r="M3" s="41"/>
      <c r="N3" s="41"/>
      <c r="O3" s="34"/>
    </row>
    <row r="4" spans="1:15">
      <c r="A4" s="35"/>
      <c r="O4" s="36"/>
    </row>
    <row r="5" spans="1:15">
      <c r="A5" s="35"/>
      <c r="O5" s="36"/>
    </row>
    <row r="6" spans="1:15">
      <c r="A6" s="35"/>
      <c r="N6" t="s">
        <v>98</v>
      </c>
      <c r="O6" s="36"/>
    </row>
    <row r="7" spans="1:15">
      <c r="A7" s="35"/>
      <c r="O7" s="36"/>
    </row>
    <row r="8" spans="1:15">
      <c r="A8" s="35"/>
      <c r="O8" s="36"/>
    </row>
    <row r="9" spans="1:15">
      <c r="A9" s="35"/>
      <c r="O9" s="36"/>
    </row>
    <row r="10" spans="1:15">
      <c r="A10" s="35"/>
      <c r="D10" t="s">
        <v>102</v>
      </c>
      <c r="J10" s="43" t="s">
        <v>96</v>
      </c>
      <c r="O10" s="36"/>
    </row>
    <row r="11" spans="1:15">
      <c r="A11" s="35"/>
      <c r="O11" s="36"/>
    </row>
    <row r="12" spans="1:15">
      <c r="A12" s="35"/>
      <c r="J12" t="s">
        <v>95</v>
      </c>
      <c r="O12" s="36"/>
    </row>
    <row r="13" spans="1:15">
      <c r="A13" s="35"/>
      <c r="O13" s="36"/>
    </row>
    <row r="14" spans="1:15">
      <c r="A14" s="35"/>
      <c r="O14" s="36"/>
    </row>
    <row r="15" spans="1:15">
      <c r="A15" s="35"/>
      <c r="J15" s="43" t="s">
        <v>96</v>
      </c>
      <c r="O15" s="36"/>
    </row>
    <row r="16" spans="1:15">
      <c r="A16" s="35"/>
      <c r="M16" t="s">
        <v>94</v>
      </c>
      <c r="O16" s="36"/>
    </row>
    <row r="17" spans="1:15">
      <c r="A17" s="35"/>
      <c r="K17" t="s">
        <v>101</v>
      </c>
      <c r="O17" s="36"/>
    </row>
    <row r="18" spans="1:15">
      <c r="A18" s="35"/>
      <c r="F18" t="s">
        <v>97</v>
      </c>
      <c r="O18" s="36"/>
    </row>
    <row r="19" spans="1:15">
      <c r="A19" s="35"/>
      <c r="O19" s="36"/>
    </row>
    <row r="20" spans="1:15">
      <c r="A20" s="35"/>
      <c r="O20" s="36"/>
    </row>
    <row r="21" spans="1:15">
      <c r="A21" s="35"/>
      <c r="E21" t="s">
        <v>100</v>
      </c>
      <c r="O21" s="36"/>
    </row>
    <row r="22" spans="1:15">
      <c r="A22" s="35"/>
      <c r="F22" t="s">
        <v>108</v>
      </c>
      <c r="O22" s="36"/>
    </row>
    <row r="23" spans="1:15">
      <c r="A23" s="35"/>
      <c r="O23" s="36"/>
    </row>
    <row r="24" spans="1:15">
      <c r="A24" s="35"/>
      <c r="O24" s="36"/>
    </row>
    <row r="25" spans="1:15">
      <c r="A25" s="35"/>
      <c r="O25" s="36"/>
    </row>
    <row r="26" spans="1:15">
      <c r="A26" s="35"/>
      <c r="O26" s="36"/>
    </row>
    <row r="27" spans="1:15">
      <c r="A27" s="35"/>
      <c r="O27" s="36"/>
    </row>
    <row r="28" spans="1:15">
      <c r="A28" s="35"/>
      <c r="O28" s="36"/>
    </row>
    <row r="29" spans="1:15">
      <c r="A29" s="35"/>
      <c r="O29" s="36"/>
    </row>
    <row r="30" spans="1:15">
      <c r="A30" s="35"/>
      <c r="O30" s="36"/>
    </row>
    <row r="31" spans="1:15">
      <c r="A31" s="35"/>
      <c r="E31" s="44" t="s">
        <v>99</v>
      </c>
      <c r="J31" s="44" t="s">
        <v>44</v>
      </c>
      <c r="O31" s="36"/>
    </row>
    <row r="32" spans="1:15" ht="15.75" thickBot="1">
      <c r="A32" s="37"/>
      <c r="B32" s="38"/>
      <c r="C32" s="38"/>
      <c r="D32" s="38"/>
      <c r="E32" s="39" t="s">
        <v>84</v>
      </c>
      <c r="F32" s="38"/>
      <c r="G32" s="38"/>
      <c r="H32" s="38"/>
      <c r="I32" s="38"/>
      <c r="J32" s="39" t="s">
        <v>84</v>
      </c>
      <c r="K32" s="38"/>
      <c r="L32" s="38"/>
      <c r="M32" s="38"/>
      <c r="N32" s="38"/>
      <c r="O32" s="40"/>
    </row>
  </sheetData>
  <mergeCells count="1">
    <mergeCell ref="B1:O1"/>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K32"/>
  <sheetViews>
    <sheetView view="pageBreakPreview" zoomScaleSheetLayoutView="100" workbookViewId="0">
      <selection activeCell="A3" sqref="A3:F3"/>
    </sheetView>
  </sheetViews>
  <sheetFormatPr defaultRowHeight="12.75"/>
  <cols>
    <col min="1" max="1" width="9.140625" style="29" customWidth="1"/>
    <col min="2" max="2" width="36.42578125" style="7" customWidth="1"/>
    <col min="3" max="3" width="13.5703125" style="7" customWidth="1"/>
    <col min="4" max="4" width="13.85546875" style="7" customWidth="1"/>
    <col min="5" max="5" width="16.28515625" style="7" customWidth="1"/>
    <col min="6" max="6" width="10.140625" style="7" customWidth="1"/>
    <col min="7" max="7" width="8.28515625" style="7" customWidth="1"/>
    <col min="8" max="256" width="9.140625" style="7"/>
    <col min="257" max="257" width="9.140625" style="7" customWidth="1"/>
    <col min="258" max="258" width="36.42578125" style="7" customWidth="1"/>
    <col min="259" max="259" width="13.5703125" style="7" customWidth="1"/>
    <col min="260" max="260" width="13.85546875" style="7" customWidth="1"/>
    <col min="261" max="261" width="12.85546875" style="7" customWidth="1"/>
    <col min="262" max="262" width="10.140625" style="7" customWidth="1"/>
    <col min="263" max="263" width="8.28515625" style="7" customWidth="1"/>
    <col min="264" max="512" width="9.140625" style="7"/>
    <col min="513" max="513" width="9.140625" style="7" customWidth="1"/>
    <col min="514" max="514" width="36.42578125" style="7" customWidth="1"/>
    <col min="515" max="515" width="13.5703125" style="7" customWidth="1"/>
    <col min="516" max="516" width="13.85546875" style="7" customWidth="1"/>
    <col min="517" max="517" width="12.85546875" style="7" customWidth="1"/>
    <col min="518" max="518" width="10.140625" style="7" customWidth="1"/>
    <col min="519" max="519" width="8.28515625" style="7" customWidth="1"/>
    <col min="520" max="768" width="9.140625" style="7"/>
    <col min="769" max="769" width="9.140625" style="7" customWidth="1"/>
    <col min="770" max="770" width="36.42578125" style="7" customWidth="1"/>
    <col min="771" max="771" width="13.5703125" style="7" customWidth="1"/>
    <col min="772" max="772" width="13.85546875" style="7" customWidth="1"/>
    <col min="773" max="773" width="12.85546875" style="7" customWidth="1"/>
    <col min="774" max="774" width="10.140625" style="7" customWidth="1"/>
    <col min="775" max="775" width="8.28515625" style="7" customWidth="1"/>
    <col min="776" max="1024" width="9.140625" style="7"/>
    <col min="1025" max="1025" width="9.140625" style="7" customWidth="1"/>
    <col min="1026" max="1026" width="36.42578125" style="7" customWidth="1"/>
    <col min="1027" max="1027" width="13.5703125" style="7" customWidth="1"/>
    <col min="1028" max="1028" width="13.85546875" style="7" customWidth="1"/>
    <col min="1029" max="1029" width="12.85546875" style="7" customWidth="1"/>
    <col min="1030" max="1030" width="10.140625" style="7" customWidth="1"/>
    <col min="1031" max="1031" width="8.28515625" style="7" customWidth="1"/>
    <col min="1032" max="1280" width="9.140625" style="7"/>
    <col min="1281" max="1281" width="9.140625" style="7" customWidth="1"/>
    <col min="1282" max="1282" width="36.42578125" style="7" customWidth="1"/>
    <col min="1283" max="1283" width="13.5703125" style="7" customWidth="1"/>
    <col min="1284" max="1284" width="13.85546875" style="7" customWidth="1"/>
    <col min="1285" max="1285" width="12.85546875" style="7" customWidth="1"/>
    <col min="1286" max="1286" width="10.140625" style="7" customWidth="1"/>
    <col min="1287" max="1287" width="8.28515625" style="7" customWidth="1"/>
    <col min="1288" max="1536" width="9.140625" style="7"/>
    <col min="1537" max="1537" width="9.140625" style="7" customWidth="1"/>
    <col min="1538" max="1538" width="36.42578125" style="7" customWidth="1"/>
    <col min="1539" max="1539" width="13.5703125" style="7" customWidth="1"/>
    <col min="1540" max="1540" width="13.85546875" style="7" customWidth="1"/>
    <col min="1541" max="1541" width="12.85546875" style="7" customWidth="1"/>
    <col min="1542" max="1542" width="10.140625" style="7" customWidth="1"/>
    <col min="1543" max="1543" width="8.28515625" style="7" customWidth="1"/>
    <col min="1544" max="1792" width="9.140625" style="7"/>
    <col min="1793" max="1793" width="9.140625" style="7" customWidth="1"/>
    <col min="1794" max="1794" width="36.42578125" style="7" customWidth="1"/>
    <col min="1795" max="1795" width="13.5703125" style="7" customWidth="1"/>
    <col min="1796" max="1796" width="13.85546875" style="7" customWidth="1"/>
    <col min="1797" max="1797" width="12.85546875" style="7" customWidth="1"/>
    <col min="1798" max="1798" width="10.140625" style="7" customWidth="1"/>
    <col min="1799" max="1799" width="8.28515625" style="7" customWidth="1"/>
    <col min="1800" max="2048" width="9.140625" style="7"/>
    <col min="2049" max="2049" width="9.140625" style="7" customWidth="1"/>
    <col min="2050" max="2050" width="36.42578125" style="7" customWidth="1"/>
    <col min="2051" max="2051" width="13.5703125" style="7" customWidth="1"/>
    <col min="2052" max="2052" width="13.85546875" style="7" customWidth="1"/>
    <col min="2053" max="2053" width="12.85546875" style="7" customWidth="1"/>
    <col min="2054" max="2054" width="10.140625" style="7" customWidth="1"/>
    <col min="2055" max="2055" width="8.28515625" style="7" customWidth="1"/>
    <col min="2056" max="2304" width="9.140625" style="7"/>
    <col min="2305" max="2305" width="9.140625" style="7" customWidth="1"/>
    <col min="2306" max="2306" width="36.42578125" style="7" customWidth="1"/>
    <col min="2307" max="2307" width="13.5703125" style="7" customWidth="1"/>
    <col min="2308" max="2308" width="13.85546875" style="7" customWidth="1"/>
    <col min="2309" max="2309" width="12.85546875" style="7" customWidth="1"/>
    <col min="2310" max="2310" width="10.140625" style="7" customWidth="1"/>
    <col min="2311" max="2311" width="8.28515625" style="7" customWidth="1"/>
    <col min="2312" max="2560" width="9.140625" style="7"/>
    <col min="2561" max="2561" width="9.140625" style="7" customWidth="1"/>
    <col min="2562" max="2562" width="36.42578125" style="7" customWidth="1"/>
    <col min="2563" max="2563" width="13.5703125" style="7" customWidth="1"/>
    <col min="2564" max="2564" width="13.85546875" style="7" customWidth="1"/>
    <col min="2565" max="2565" width="12.85546875" style="7" customWidth="1"/>
    <col min="2566" max="2566" width="10.140625" style="7" customWidth="1"/>
    <col min="2567" max="2567" width="8.28515625" style="7" customWidth="1"/>
    <col min="2568" max="2816" width="9.140625" style="7"/>
    <col min="2817" max="2817" width="9.140625" style="7" customWidth="1"/>
    <col min="2818" max="2818" width="36.42578125" style="7" customWidth="1"/>
    <col min="2819" max="2819" width="13.5703125" style="7" customWidth="1"/>
    <col min="2820" max="2820" width="13.85546875" style="7" customWidth="1"/>
    <col min="2821" max="2821" width="12.85546875" style="7" customWidth="1"/>
    <col min="2822" max="2822" width="10.140625" style="7" customWidth="1"/>
    <col min="2823" max="2823" width="8.28515625" style="7" customWidth="1"/>
    <col min="2824" max="3072" width="9.140625" style="7"/>
    <col min="3073" max="3073" width="9.140625" style="7" customWidth="1"/>
    <col min="3074" max="3074" width="36.42578125" style="7" customWidth="1"/>
    <col min="3075" max="3075" width="13.5703125" style="7" customWidth="1"/>
    <col min="3076" max="3076" width="13.85546875" style="7" customWidth="1"/>
    <col min="3077" max="3077" width="12.85546875" style="7" customWidth="1"/>
    <col min="3078" max="3078" width="10.140625" style="7" customWidth="1"/>
    <col min="3079" max="3079" width="8.28515625" style="7" customWidth="1"/>
    <col min="3080" max="3328" width="9.140625" style="7"/>
    <col min="3329" max="3329" width="9.140625" style="7" customWidth="1"/>
    <col min="3330" max="3330" width="36.42578125" style="7" customWidth="1"/>
    <col min="3331" max="3331" width="13.5703125" style="7" customWidth="1"/>
    <col min="3332" max="3332" width="13.85546875" style="7" customWidth="1"/>
    <col min="3333" max="3333" width="12.85546875" style="7" customWidth="1"/>
    <col min="3334" max="3334" width="10.140625" style="7" customWidth="1"/>
    <col min="3335" max="3335" width="8.28515625" style="7" customWidth="1"/>
    <col min="3336" max="3584" width="9.140625" style="7"/>
    <col min="3585" max="3585" width="9.140625" style="7" customWidth="1"/>
    <col min="3586" max="3586" width="36.42578125" style="7" customWidth="1"/>
    <col min="3587" max="3587" width="13.5703125" style="7" customWidth="1"/>
    <col min="3588" max="3588" width="13.85546875" style="7" customWidth="1"/>
    <col min="3589" max="3589" width="12.85546875" style="7" customWidth="1"/>
    <col min="3590" max="3590" width="10.140625" style="7" customWidth="1"/>
    <col min="3591" max="3591" width="8.28515625" style="7" customWidth="1"/>
    <col min="3592" max="3840" width="9.140625" style="7"/>
    <col min="3841" max="3841" width="9.140625" style="7" customWidth="1"/>
    <col min="3842" max="3842" width="36.42578125" style="7" customWidth="1"/>
    <col min="3843" max="3843" width="13.5703125" style="7" customWidth="1"/>
    <col min="3844" max="3844" width="13.85546875" style="7" customWidth="1"/>
    <col min="3845" max="3845" width="12.85546875" style="7" customWidth="1"/>
    <col min="3846" max="3846" width="10.140625" style="7" customWidth="1"/>
    <col min="3847" max="3847" width="8.28515625" style="7" customWidth="1"/>
    <col min="3848" max="4096" width="9.140625" style="7"/>
    <col min="4097" max="4097" width="9.140625" style="7" customWidth="1"/>
    <col min="4098" max="4098" width="36.42578125" style="7" customWidth="1"/>
    <col min="4099" max="4099" width="13.5703125" style="7" customWidth="1"/>
    <col min="4100" max="4100" width="13.85546875" style="7" customWidth="1"/>
    <col min="4101" max="4101" width="12.85546875" style="7" customWidth="1"/>
    <col min="4102" max="4102" width="10.140625" style="7" customWidth="1"/>
    <col min="4103" max="4103" width="8.28515625" style="7" customWidth="1"/>
    <col min="4104" max="4352" width="9.140625" style="7"/>
    <col min="4353" max="4353" width="9.140625" style="7" customWidth="1"/>
    <col min="4354" max="4354" width="36.42578125" style="7" customWidth="1"/>
    <col min="4355" max="4355" width="13.5703125" style="7" customWidth="1"/>
    <col min="4356" max="4356" width="13.85546875" style="7" customWidth="1"/>
    <col min="4357" max="4357" width="12.85546875" style="7" customWidth="1"/>
    <col min="4358" max="4358" width="10.140625" style="7" customWidth="1"/>
    <col min="4359" max="4359" width="8.28515625" style="7" customWidth="1"/>
    <col min="4360" max="4608" width="9.140625" style="7"/>
    <col min="4609" max="4609" width="9.140625" style="7" customWidth="1"/>
    <col min="4610" max="4610" width="36.42578125" style="7" customWidth="1"/>
    <col min="4611" max="4611" width="13.5703125" style="7" customWidth="1"/>
    <col min="4612" max="4612" width="13.85546875" style="7" customWidth="1"/>
    <col min="4613" max="4613" width="12.85546875" style="7" customWidth="1"/>
    <col min="4614" max="4614" width="10.140625" style="7" customWidth="1"/>
    <col min="4615" max="4615" width="8.28515625" style="7" customWidth="1"/>
    <col min="4616" max="4864" width="9.140625" style="7"/>
    <col min="4865" max="4865" width="9.140625" style="7" customWidth="1"/>
    <col min="4866" max="4866" width="36.42578125" style="7" customWidth="1"/>
    <col min="4867" max="4867" width="13.5703125" style="7" customWidth="1"/>
    <col min="4868" max="4868" width="13.85546875" style="7" customWidth="1"/>
    <col min="4869" max="4869" width="12.85546875" style="7" customWidth="1"/>
    <col min="4870" max="4870" width="10.140625" style="7" customWidth="1"/>
    <col min="4871" max="4871" width="8.28515625" style="7" customWidth="1"/>
    <col min="4872" max="5120" width="9.140625" style="7"/>
    <col min="5121" max="5121" width="9.140625" style="7" customWidth="1"/>
    <col min="5122" max="5122" width="36.42578125" style="7" customWidth="1"/>
    <col min="5123" max="5123" width="13.5703125" style="7" customWidth="1"/>
    <col min="5124" max="5124" width="13.85546875" style="7" customWidth="1"/>
    <col min="5125" max="5125" width="12.85546875" style="7" customWidth="1"/>
    <col min="5126" max="5126" width="10.140625" style="7" customWidth="1"/>
    <col min="5127" max="5127" width="8.28515625" style="7" customWidth="1"/>
    <col min="5128" max="5376" width="9.140625" style="7"/>
    <col min="5377" max="5377" width="9.140625" style="7" customWidth="1"/>
    <col min="5378" max="5378" width="36.42578125" style="7" customWidth="1"/>
    <col min="5379" max="5379" width="13.5703125" style="7" customWidth="1"/>
    <col min="5380" max="5380" width="13.85546875" style="7" customWidth="1"/>
    <col min="5381" max="5381" width="12.85546875" style="7" customWidth="1"/>
    <col min="5382" max="5382" width="10.140625" style="7" customWidth="1"/>
    <col min="5383" max="5383" width="8.28515625" style="7" customWidth="1"/>
    <col min="5384" max="5632" width="9.140625" style="7"/>
    <col min="5633" max="5633" width="9.140625" style="7" customWidth="1"/>
    <col min="5634" max="5634" width="36.42578125" style="7" customWidth="1"/>
    <col min="5635" max="5635" width="13.5703125" style="7" customWidth="1"/>
    <col min="5636" max="5636" width="13.85546875" style="7" customWidth="1"/>
    <col min="5637" max="5637" width="12.85546875" style="7" customWidth="1"/>
    <col min="5638" max="5638" width="10.140625" style="7" customWidth="1"/>
    <col min="5639" max="5639" width="8.28515625" style="7" customWidth="1"/>
    <col min="5640" max="5888" width="9.140625" style="7"/>
    <col min="5889" max="5889" width="9.140625" style="7" customWidth="1"/>
    <col min="5890" max="5890" width="36.42578125" style="7" customWidth="1"/>
    <col min="5891" max="5891" width="13.5703125" style="7" customWidth="1"/>
    <col min="5892" max="5892" width="13.85546875" style="7" customWidth="1"/>
    <col min="5893" max="5893" width="12.85546875" style="7" customWidth="1"/>
    <col min="5894" max="5894" width="10.140625" style="7" customWidth="1"/>
    <col min="5895" max="5895" width="8.28515625" style="7" customWidth="1"/>
    <col min="5896" max="6144" width="9.140625" style="7"/>
    <col min="6145" max="6145" width="9.140625" style="7" customWidth="1"/>
    <col min="6146" max="6146" width="36.42578125" style="7" customWidth="1"/>
    <col min="6147" max="6147" width="13.5703125" style="7" customWidth="1"/>
    <col min="6148" max="6148" width="13.85546875" style="7" customWidth="1"/>
    <col min="6149" max="6149" width="12.85546875" style="7" customWidth="1"/>
    <col min="6150" max="6150" width="10.140625" style="7" customWidth="1"/>
    <col min="6151" max="6151" width="8.28515625" style="7" customWidth="1"/>
    <col min="6152" max="6400" width="9.140625" style="7"/>
    <col min="6401" max="6401" width="9.140625" style="7" customWidth="1"/>
    <col min="6402" max="6402" width="36.42578125" style="7" customWidth="1"/>
    <col min="6403" max="6403" width="13.5703125" style="7" customWidth="1"/>
    <col min="6404" max="6404" width="13.85546875" style="7" customWidth="1"/>
    <col min="6405" max="6405" width="12.85546875" style="7" customWidth="1"/>
    <col min="6406" max="6406" width="10.140625" style="7" customWidth="1"/>
    <col min="6407" max="6407" width="8.28515625" style="7" customWidth="1"/>
    <col min="6408" max="6656" width="9.140625" style="7"/>
    <col min="6657" max="6657" width="9.140625" style="7" customWidth="1"/>
    <col min="6658" max="6658" width="36.42578125" style="7" customWidth="1"/>
    <col min="6659" max="6659" width="13.5703125" style="7" customWidth="1"/>
    <col min="6660" max="6660" width="13.85546875" style="7" customWidth="1"/>
    <col min="6661" max="6661" width="12.85546875" style="7" customWidth="1"/>
    <col min="6662" max="6662" width="10.140625" style="7" customWidth="1"/>
    <col min="6663" max="6663" width="8.28515625" style="7" customWidth="1"/>
    <col min="6664" max="6912" width="9.140625" style="7"/>
    <col min="6913" max="6913" width="9.140625" style="7" customWidth="1"/>
    <col min="6914" max="6914" width="36.42578125" style="7" customWidth="1"/>
    <col min="6915" max="6915" width="13.5703125" style="7" customWidth="1"/>
    <col min="6916" max="6916" width="13.85546875" style="7" customWidth="1"/>
    <col min="6917" max="6917" width="12.85546875" style="7" customWidth="1"/>
    <col min="6918" max="6918" width="10.140625" style="7" customWidth="1"/>
    <col min="6919" max="6919" width="8.28515625" style="7" customWidth="1"/>
    <col min="6920" max="7168" width="9.140625" style="7"/>
    <col min="7169" max="7169" width="9.140625" style="7" customWidth="1"/>
    <col min="7170" max="7170" width="36.42578125" style="7" customWidth="1"/>
    <col min="7171" max="7171" width="13.5703125" style="7" customWidth="1"/>
    <col min="7172" max="7172" width="13.85546875" style="7" customWidth="1"/>
    <col min="7173" max="7173" width="12.85546875" style="7" customWidth="1"/>
    <col min="7174" max="7174" width="10.140625" style="7" customWidth="1"/>
    <col min="7175" max="7175" width="8.28515625" style="7" customWidth="1"/>
    <col min="7176" max="7424" width="9.140625" style="7"/>
    <col min="7425" max="7425" width="9.140625" style="7" customWidth="1"/>
    <col min="7426" max="7426" width="36.42578125" style="7" customWidth="1"/>
    <col min="7427" max="7427" width="13.5703125" style="7" customWidth="1"/>
    <col min="7428" max="7428" width="13.85546875" style="7" customWidth="1"/>
    <col min="7429" max="7429" width="12.85546875" style="7" customWidth="1"/>
    <col min="7430" max="7430" width="10.140625" style="7" customWidth="1"/>
    <col min="7431" max="7431" width="8.28515625" style="7" customWidth="1"/>
    <col min="7432" max="7680" width="9.140625" style="7"/>
    <col min="7681" max="7681" width="9.140625" style="7" customWidth="1"/>
    <col min="7682" max="7682" width="36.42578125" style="7" customWidth="1"/>
    <col min="7683" max="7683" width="13.5703125" style="7" customWidth="1"/>
    <col min="7684" max="7684" width="13.85546875" style="7" customWidth="1"/>
    <col min="7685" max="7685" width="12.85546875" style="7" customWidth="1"/>
    <col min="7686" max="7686" width="10.140625" style="7" customWidth="1"/>
    <col min="7687" max="7687" width="8.28515625" style="7" customWidth="1"/>
    <col min="7688" max="7936" width="9.140625" style="7"/>
    <col min="7937" max="7937" width="9.140625" style="7" customWidth="1"/>
    <col min="7938" max="7938" width="36.42578125" style="7" customWidth="1"/>
    <col min="7939" max="7939" width="13.5703125" style="7" customWidth="1"/>
    <col min="7940" max="7940" width="13.85546875" style="7" customWidth="1"/>
    <col min="7941" max="7941" width="12.85546875" style="7" customWidth="1"/>
    <col min="7942" max="7942" width="10.140625" style="7" customWidth="1"/>
    <col min="7943" max="7943" width="8.28515625" style="7" customWidth="1"/>
    <col min="7944" max="8192" width="9.140625" style="7"/>
    <col min="8193" max="8193" width="9.140625" style="7" customWidth="1"/>
    <col min="8194" max="8194" width="36.42578125" style="7" customWidth="1"/>
    <col min="8195" max="8195" width="13.5703125" style="7" customWidth="1"/>
    <col min="8196" max="8196" width="13.85546875" style="7" customWidth="1"/>
    <col min="8197" max="8197" width="12.85546875" style="7" customWidth="1"/>
    <col min="8198" max="8198" width="10.140625" style="7" customWidth="1"/>
    <col min="8199" max="8199" width="8.28515625" style="7" customWidth="1"/>
    <col min="8200" max="8448" width="9.140625" style="7"/>
    <col min="8449" max="8449" width="9.140625" style="7" customWidth="1"/>
    <col min="8450" max="8450" width="36.42578125" style="7" customWidth="1"/>
    <col min="8451" max="8451" width="13.5703125" style="7" customWidth="1"/>
    <col min="8452" max="8452" width="13.85546875" style="7" customWidth="1"/>
    <col min="8453" max="8453" width="12.85546875" style="7" customWidth="1"/>
    <col min="8454" max="8454" width="10.140625" style="7" customWidth="1"/>
    <col min="8455" max="8455" width="8.28515625" style="7" customWidth="1"/>
    <col min="8456" max="8704" width="9.140625" style="7"/>
    <col min="8705" max="8705" width="9.140625" style="7" customWidth="1"/>
    <col min="8706" max="8706" width="36.42578125" style="7" customWidth="1"/>
    <col min="8707" max="8707" width="13.5703125" style="7" customWidth="1"/>
    <col min="8708" max="8708" width="13.85546875" style="7" customWidth="1"/>
    <col min="8709" max="8709" width="12.85546875" style="7" customWidth="1"/>
    <col min="8710" max="8710" width="10.140625" style="7" customWidth="1"/>
    <col min="8711" max="8711" width="8.28515625" style="7" customWidth="1"/>
    <col min="8712" max="8960" width="9.140625" style="7"/>
    <col min="8961" max="8961" width="9.140625" style="7" customWidth="1"/>
    <col min="8962" max="8962" width="36.42578125" style="7" customWidth="1"/>
    <col min="8963" max="8963" width="13.5703125" style="7" customWidth="1"/>
    <col min="8964" max="8964" width="13.85546875" style="7" customWidth="1"/>
    <col min="8965" max="8965" width="12.85546875" style="7" customWidth="1"/>
    <col min="8966" max="8966" width="10.140625" style="7" customWidth="1"/>
    <col min="8967" max="8967" width="8.28515625" style="7" customWidth="1"/>
    <col min="8968" max="9216" width="9.140625" style="7"/>
    <col min="9217" max="9217" width="9.140625" style="7" customWidth="1"/>
    <col min="9218" max="9218" width="36.42578125" style="7" customWidth="1"/>
    <col min="9219" max="9219" width="13.5703125" style="7" customWidth="1"/>
    <col min="9220" max="9220" width="13.85546875" style="7" customWidth="1"/>
    <col min="9221" max="9221" width="12.85546875" style="7" customWidth="1"/>
    <col min="9222" max="9222" width="10.140625" style="7" customWidth="1"/>
    <col min="9223" max="9223" width="8.28515625" style="7" customWidth="1"/>
    <col min="9224" max="9472" width="9.140625" style="7"/>
    <col min="9473" max="9473" width="9.140625" style="7" customWidth="1"/>
    <col min="9474" max="9474" width="36.42578125" style="7" customWidth="1"/>
    <col min="9475" max="9475" width="13.5703125" style="7" customWidth="1"/>
    <col min="9476" max="9476" width="13.85546875" style="7" customWidth="1"/>
    <col min="9477" max="9477" width="12.85546875" style="7" customWidth="1"/>
    <col min="9478" max="9478" width="10.140625" style="7" customWidth="1"/>
    <col min="9479" max="9479" width="8.28515625" style="7" customWidth="1"/>
    <col min="9480" max="9728" width="9.140625" style="7"/>
    <col min="9729" max="9729" width="9.140625" style="7" customWidth="1"/>
    <col min="9730" max="9730" width="36.42578125" style="7" customWidth="1"/>
    <col min="9731" max="9731" width="13.5703125" style="7" customWidth="1"/>
    <col min="9732" max="9732" width="13.85546875" style="7" customWidth="1"/>
    <col min="9733" max="9733" width="12.85546875" style="7" customWidth="1"/>
    <col min="9734" max="9734" width="10.140625" style="7" customWidth="1"/>
    <col min="9735" max="9735" width="8.28515625" style="7" customWidth="1"/>
    <col min="9736" max="9984" width="9.140625" style="7"/>
    <col min="9985" max="9985" width="9.140625" style="7" customWidth="1"/>
    <col min="9986" max="9986" width="36.42578125" style="7" customWidth="1"/>
    <col min="9987" max="9987" width="13.5703125" style="7" customWidth="1"/>
    <col min="9988" max="9988" width="13.85546875" style="7" customWidth="1"/>
    <col min="9989" max="9989" width="12.85546875" style="7" customWidth="1"/>
    <col min="9990" max="9990" width="10.140625" style="7" customWidth="1"/>
    <col min="9991" max="9991" width="8.28515625" style="7" customWidth="1"/>
    <col min="9992" max="10240" width="9.140625" style="7"/>
    <col min="10241" max="10241" width="9.140625" style="7" customWidth="1"/>
    <col min="10242" max="10242" width="36.42578125" style="7" customWidth="1"/>
    <col min="10243" max="10243" width="13.5703125" style="7" customWidth="1"/>
    <col min="10244" max="10244" width="13.85546875" style="7" customWidth="1"/>
    <col min="10245" max="10245" width="12.85546875" style="7" customWidth="1"/>
    <col min="10246" max="10246" width="10.140625" style="7" customWidth="1"/>
    <col min="10247" max="10247" width="8.28515625" style="7" customWidth="1"/>
    <col min="10248" max="10496" width="9.140625" style="7"/>
    <col min="10497" max="10497" width="9.140625" style="7" customWidth="1"/>
    <col min="10498" max="10498" width="36.42578125" style="7" customWidth="1"/>
    <col min="10499" max="10499" width="13.5703125" style="7" customWidth="1"/>
    <col min="10500" max="10500" width="13.85546875" style="7" customWidth="1"/>
    <col min="10501" max="10501" width="12.85546875" style="7" customWidth="1"/>
    <col min="10502" max="10502" width="10.140625" style="7" customWidth="1"/>
    <col min="10503" max="10503" width="8.28515625" style="7" customWidth="1"/>
    <col min="10504" max="10752" width="9.140625" style="7"/>
    <col min="10753" max="10753" width="9.140625" style="7" customWidth="1"/>
    <col min="10754" max="10754" width="36.42578125" style="7" customWidth="1"/>
    <col min="10755" max="10755" width="13.5703125" style="7" customWidth="1"/>
    <col min="10756" max="10756" width="13.85546875" style="7" customWidth="1"/>
    <col min="10757" max="10757" width="12.85546875" style="7" customWidth="1"/>
    <col min="10758" max="10758" width="10.140625" style="7" customWidth="1"/>
    <col min="10759" max="10759" width="8.28515625" style="7" customWidth="1"/>
    <col min="10760" max="11008" width="9.140625" style="7"/>
    <col min="11009" max="11009" width="9.140625" style="7" customWidth="1"/>
    <col min="11010" max="11010" width="36.42578125" style="7" customWidth="1"/>
    <col min="11011" max="11011" width="13.5703125" style="7" customWidth="1"/>
    <col min="11012" max="11012" width="13.85546875" style="7" customWidth="1"/>
    <col min="11013" max="11013" width="12.85546875" style="7" customWidth="1"/>
    <col min="11014" max="11014" width="10.140625" style="7" customWidth="1"/>
    <col min="11015" max="11015" width="8.28515625" style="7" customWidth="1"/>
    <col min="11016" max="11264" width="9.140625" style="7"/>
    <col min="11265" max="11265" width="9.140625" style="7" customWidth="1"/>
    <col min="11266" max="11266" width="36.42578125" style="7" customWidth="1"/>
    <col min="11267" max="11267" width="13.5703125" style="7" customWidth="1"/>
    <col min="11268" max="11268" width="13.85546875" style="7" customWidth="1"/>
    <col min="11269" max="11269" width="12.85546875" style="7" customWidth="1"/>
    <col min="11270" max="11270" width="10.140625" style="7" customWidth="1"/>
    <col min="11271" max="11271" width="8.28515625" style="7" customWidth="1"/>
    <col min="11272" max="11520" width="9.140625" style="7"/>
    <col min="11521" max="11521" width="9.140625" style="7" customWidth="1"/>
    <col min="11522" max="11522" width="36.42578125" style="7" customWidth="1"/>
    <col min="11523" max="11523" width="13.5703125" style="7" customWidth="1"/>
    <col min="11524" max="11524" width="13.85546875" style="7" customWidth="1"/>
    <col min="11525" max="11525" width="12.85546875" style="7" customWidth="1"/>
    <col min="11526" max="11526" width="10.140625" style="7" customWidth="1"/>
    <col min="11527" max="11527" width="8.28515625" style="7" customWidth="1"/>
    <col min="11528" max="11776" width="9.140625" style="7"/>
    <col min="11777" max="11777" width="9.140625" style="7" customWidth="1"/>
    <col min="11778" max="11778" width="36.42578125" style="7" customWidth="1"/>
    <col min="11779" max="11779" width="13.5703125" style="7" customWidth="1"/>
    <col min="11780" max="11780" width="13.85546875" style="7" customWidth="1"/>
    <col min="11781" max="11781" width="12.85546875" style="7" customWidth="1"/>
    <col min="11782" max="11782" width="10.140625" style="7" customWidth="1"/>
    <col min="11783" max="11783" width="8.28515625" style="7" customWidth="1"/>
    <col min="11784" max="12032" width="9.140625" style="7"/>
    <col min="12033" max="12033" width="9.140625" style="7" customWidth="1"/>
    <col min="12034" max="12034" width="36.42578125" style="7" customWidth="1"/>
    <col min="12035" max="12035" width="13.5703125" style="7" customWidth="1"/>
    <col min="12036" max="12036" width="13.85546875" style="7" customWidth="1"/>
    <col min="12037" max="12037" width="12.85546875" style="7" customWidth="1"/>
    <col min="12038" max="12038" width="10.140625" style="7" customWidth="1"/>
    <col min="12039" max="12039" width="8.28515625" style="7" customWidth="1"/>
    <col min="12040" max="12288" width="9.140625" style="7"/>
    <col min="12289" max="12289" width="9.140625" style="7" customWidth="1"/>
    <col min="12290" max="12290" width="36.42578125" style="7" customWidth="1"/>
    <col min="12291" max="12291" width="13.5703125" style="7" customWidth="1"/>
    <col min="12292" max="12292" width="13.85546875" style="7" customWidth="1"/>
    <col min="12293" max="12293" width="12.85546875" style="7" customWidth="1"/>
    <col min="12294" max="12294" width="10.140625" style="7" customWidth="1"/>
    <col min="12295" max="12295" width="8.28515625" style="7" customWidth="1"/>
    <col min="12296" max="12544" width="9.140625" style="7"/>
    <col min="12545" max="12545" width="9.140625" style="7" customWidth="1"/>
    <col min="12546" max="12546" width="36.42578125" style="7" customWidth="1"/>
    <col min="12547" max="12547" width="13.5703125" style="7" customWidth="1"/>
    <col min="12548" max="12548" width="13.85546875" style="7" customWidth="1"/>
    <col min="12549" max="12549" width="12.85546875" style="7" customWidth="1"/>
    <col min="12550" max="12550" width="10.140625" style="7" customWidth="1"/>
    <col min="12551" max="12551" width="8.28515625" style="7" customWidth="1"/>
    <col min="12552" max="12800" width="9.140625" style="7"/>
    <col min="12801" max="12801" width="9.140625" style="7" customWidth="1"/>
    <col min="12802" max="12802" width="36.42578125" style="7" customWidth="1"/>
    <col min="12803" max="12803" width="13.5703125" style="7" customWidth="1"/>
    <col min="12804" max="12804" width="13.85546875" style="7" customWidth="1"/>
    <col min="12805" max="12805" width="12.85546875" style="7" customWidth="1"/>
    <col min="12806" max="12806" width="10.140625" style="7" customWidth="1"/>
    <col min="12807" max="12807" width="8.28515625" style="7" customWidth="1"/>
    <col min="12808" max="13056" width="9.140625" style="7"/>
    <col min="13057" max="13057" width="9.140625" style="7" customWidth="1"/>
    <col min="13058" max="13058" width="36.42578125" style="7" customWidth="1"/>
    <col min="13059" max="13059" width="13.5703125" style="7" customWidth="1"/>
    <col min="13060" max="13060" width="13.85546875" style="7" customWidth="1"/>
    <col min="13061" max="13061" width="12.85546875" style="7" customWidth="1"/>
    <col min="13062" max="13062" width="10.140625" style="7" customWidth="1"/>
    <col min="13063" max="13063" width="8.28515625" style="7" customWidth="1"/>
    <col min="13064" max="13312" width="9.140625" style="7"/>
    <col min="13313" max="13313" width="9.140625" style="7" customWidth="1"/>
    <col min="13314" max="13314" width="36.42578125" style="7" customWidth="1"/>
    <col min="13315" max="13315" width="13.5703125" style="7" customWidth="1"/>
    <col min="13316" max="13316" width="13.85546875" style="7" customWidth="1"/>
    <col min="13317" max="13317" width="12.85546875" style="7" customWidth="1"/>
    <col min="13318" max="13318" width="10.140625" style="7" customWidth="1"/>
    <col min="13319" max="13319" width="8.28515625" style="7" customWidth="1"/>
    <col min="13320" max="13568" width="9.140625" style="7"/>
    <col min="13569" max="13569" width="9.140625" style="7" customWidth="1"/>
    <col min="13570" max="13570" width="36.42578125" style="7" customWidth="1"/>
    <col min="13571" max="13571" width="13.5703125" style="7" customWidth="1"/>
    <col min="13572" max="13572" width="13.85546875" style="7" customWidth="1"/>
    <col min="13573" max="13573" width="12.85546875" style="7" customWidth="1"/>
    <col min="13574" max="13574" width="10.140625" style="7" customWidth="1"/>
    <col min="13575" max="13575" width="8.28515625" style="7" customWidth="1"/>
    <col min="13576" max="13824" width="9.140625" style="7"/>
    <col min="13825" max="13825" width="9.140625" style="7" customWidth="1"/>
    <col min="13826" max="13826" width="36.42578125" style="7" customWidth="1"/>
    <col min="13827" max="13827" width="13.5703125" style="7" customWidth="1"/>
    <col min="13828" max="13828" width="13.85546875" style="7" customWidth="1"/>
    <col min="13829" max="13829" width="12.85546875" style="7" customWidth="1"/>
    <col min="13830" max="13830" width="10.140625" style="7" customWidth="1"/>
    <col min="13831" max="13831" width="8.28515625" style="7" customWidth="1"/>
    <col min="13832" max="14080" width="9.140625" style="7"/>
    <col min="14081" max="14081" width="9.140625" style="7" customWidth="1"/>
    <col min="14082" max="14082" width="36.42578125" style="7" customWidth="1"/>
    <col min="14083" max="14083" width="13.5703125" style="7" customWidth="1"/>
    <col min="14084" max="14084" width="13.85546875" style="7" customWidth="1"/>
    <col min="14085" max="14085" width="12.85546875" style="7" customWidth="1"/>
    <col min="14086" max="14086" width="10.140625" style="7" customWidth="1"/>
    <col min="14087" max="14087" width="8.28515625" style="7" customWidth="1"/>
    <col min="14088" max="14336" width="9.140625" style="7"/>
    <col min="14337" max="14337" width="9.140625" style="7" customWidth="1"/>
    <col min="14338" max="14338" width="36.42578125" style="7" customWidth="1"/>
    <col min="14339" max="14339" width="13.5703125" style="7" customWidth="1"/>
    <col min="14340" max="14340" width="13.85546875" style="7" customWidth="1"/>
    <col min="14341" max="14341" width="12.85546875" style="7" customWidth="1"/>
    <col min="14342" max="14342" width="10.140625" style="7" customWidth="1"/>
    <col min="14343" max="14343" width="8.28515625" style="7" customWidth="1"/>
    <col min="14344" max="14592" width="9.140625" style="7"/>
    <col min="14593" max="14593" width="9.140625" style="7" customWidth="1"/>
    <col min="14594" max="14594" width="36.42578125" style="7" customWidth="1"/>
    <col min="14595" max="14595" width="13.5703125" style="7" customWidth="1"/>
    <col min="14596" max="14596" width="13.85546875" style="7" customWidth="1"/>
    <col min="14597" max="14597" width="12.85546875" style="7" customWidth="1"/>
    <col min="14598" max="14598" width="10.140625" style="7" customWidth="1"/>
    <col min="14599" max="14599" width="8.28515625" style="7" customWidth="1"/>
    <col min="14600" max="14848" width="9.140625" style="7"/>
    <col min="14849" max="14849" width="9.140625" style="7" customWidth="1"/>
    <col min="14850" max="14850" width="36.42578125" style="7" customWidth="1"/>
    <col min="14851" max="14851" width="13.5703125" style="7" customWidth="1"/>
    <col min="14852" max="14852" width="13.85546875" style="7" customWidth="1"/>
    <col min="14853" max="14853" width="12.85546875" style="7" customWidth="1"/>
    <col min="14854" max="14854" width="10.140625" style="7" customWidth="1"/>
    <col min="14855" max="14855" width="8.28515625" style="7" customWidth="1"/>
    <col min="14856" max="15104" width="9.140625" style="7"/>
    <col min="15105" max="15105" width="9.140625" style="7" customWidth="1"/>
    <col min="15106" max="15106" width="36.42578125" style="7" customWidth="1"/>
    <col min="15107" max="15107" width="13.5703125" style="7" customWidth="1"/>
    <col min="15108" max="15108" width="13.85546875" style="7" customWidth="1"/>
    <col min="15109" max="15109" width="12.85546875" style="7" customWidth="1"/>
    <col min="15110" max="15110" width="10.140625" style="7" customWidth="1"/>
    <col min="15111" max="15111" width="8.28515625" style="7" customWidth="1"/>
    <col min="15112" max="15360" width="9.140625" style="7"/>
    <col min="15361" max="15361" width="9.140625" style="7" customWidth="1"/>
    <col min="15362" max="15362" width="36.42578125" style="7" customWidth="1"/>
    <col min="15363" max="15363" width="13.5703125" style="7" customWidth="1"/>
    <col min="15364" max="15364" width="13.85546875" style="7" customWidth="1"/>
    <col min="15365" max="15365" width="12.85546875" style="7" customWidth="1"/>
    <col min="15366" max="15366" width="10.140625" style="7" customWidth="1"/>
    <col min="15367" max="15367" width="8.28515625" style="7" customWidth="1"/>
    <col min="15368" max="15616" width="9.140625" style="7"/>
    <col min="15617" max="15617" width="9.140625" style="7" customWidth="1"/>
    <col min="15618" max="15618" width="36.42578125" style="7" customWidth="1"/>
    <col min="15619" max="15619" width="13.5703125" style="7" customWidth="1"/>
    <col min="15620" max="15620" width="13.85546875" style="7" customWidth="1"/>
    <col min="15621" max="15621" width="12.85546875" style="7" customWidth="1"/>
    <col min="15622" max="15622" width="10.140625" style="7" customWidth="1"/>
    <col min="15623" max="15623" width="8.28515625" style="7" customWidth="1"/>
    <col min="15624" max="15872" width="9.140625" style="7"/>
    <col min="15873" max="15873" width="9.140625" style="7" customWidth="1"/>
    <col min="15874" max="15874" width="36.42578125" style="7" customWidth="1"/>
    <col min="15875" max="15875" width="13.5703125" style="7" customWidth="1"/>
    <col min="15876" max="15876" width="13.85546875" style="7" customWidth="1"/>
    <col min="15877" max="15877" width="12.85546875" style="7" customWidth="1"/>
    <col min="15878" max="15878" width="10.140625" style="7" customWidth="1"/>
    <col min="15879" max="15879" width="8.28515625" style="7" customWidth="1"/>
    <col min="15880" max="16128" width="9.140625" style="7"/>
    <col min="16129" max="16129" width="9.140625" style="7" customWidth="1"/>
    <col min="16130" max="16130" width="36.42578125" style="7" customWidth="1"/>
    <col min="16131" max="16131" width="13.5703125" style="7" customWidth="1"/>
    <col min="16132" max="16132" width="13.85546875" style="7" customWidth="1"/>
    <col min="16133" max="16133" width="12.85546875" style="7" customWidth="1"/>
    <col min="16134" max="16134" width="10.140625" style="7" customWidth="1"/>
    <col min="16135" max="16135" width="8.28515625" style="7" customWidth="1"/>
    <col min="16136" max="16384" width="9.140625" style="7"/>
  </cols>
  <sheetData>
    <row r="1" spans="1:11" ht="23.25">
      <c r="A1" s="178" t="s">
        <v>66</v>
      </c>
      <c r="B1" s="179"/>
      <c r="C1" s="179"/>
      <c r="D1" s="179"/>
      <c r="E1" s="179"/>
      <c r="F1" s="180"/>
    </row>
    <row r="2" spans="1:11" ht="18">
      <c r="A2" s="181" t="s">
        <v>110</v>
      </c>
      <c r="B2" s="182"/>
      <c r="C2" s="182"/>
      <c r="D2" s="182"/>
      <c r="E2" s="182"/>
      <c r="F2" s="183"/>
    </row>
    <row r="3" spans="1:11" ht="51.75" customHeight="1">
      <c r="A3" s="184" t="s">
        <v>109</v>
      </c>
      <c r="B3" s="184"/>
      <c r="C3" s="184"/>
      <c r="D3" s="184"/>
      <c r="E3" s="184"/>
      <c r="F3" s="185"/>
      <c r="G3" s="8"/>
    </row>
    <row r="4" spans="1:11" ht="22.5">
      <c r="A4" s="186" t="s">
        <v>50</v>
      </c>
      <c r="B4" s="187"/>
      <c r="C4" s="187"/>
      <c r="D4" s="187"/>
      <c r="E4" s="187"/>
      <c r="F4" s="9"/>
    </row>
    <row r="5" spans="1:11">
      <c r="A5" s="10"/>
      <c r="B5" s="11"/>
      <c r="C5" s="12"/>
      <c r="D5" s="11"/>
      <c r="E5" s="12"/>
      <c r="F5" s="9"/>
    </row>
    <row r="6" spans="1:11" ht="15">
      <c r="A6" s="188" t="s">
        <v>51</v>
      </c>
      <c r="B6" s="189" t="s">
        <v>52</v>
      </c>
      <c r="C6" s="30" t="s">
        <v>53</v>
      </c>
      <c r="D6" s="189" t="s">
        <v>54</v>
      </c>
      <c r="E6" s="190" t="s">
        <v>55</v>
      </c>
      <c r="F6" s="191" t="s">
        <v>56</v>
      </c>
    </row>
    <row r="7" spans="1:11" ht="15">
      <c r="A7" s="188"/>
      <c r="B7" s="189"/>
      <c r="C7" s="30" t="s">
        <v>57</v>
      </c>
      <c r="D7" s="189"/>
      <c r="E7" s="190"/>
      <c r="F7" s="191"/>
    </row>
    <row r="8" spans="1:11" ht="45.75" customHeight="1">
      <c r="A8" s="175" t="s">
        <v>103</v>
      </c>
      <c r="B8" s="176"/>
      <c r="C8" s="176"/>
      <c r="D8" s="176"/>
      <c r="E8" s="176"/>
      <c r="F8" s="177"/>
    </row>
    <row r="9" spans="1:11" ht="15">
      <c r="A9" s="13"/>
      <c r="B9" s="14"/>
      <c r="C9" s="15"/>
      <c r="D9" s="14"/>
      <c r="E9" s="16"/>
      <c r="F9" s="17"/>
      <c r="K9" s="7" t="s">
        <v>48</v>
      </c>
    </row>
    <row r="10" spans="1:11" ht="15">
      <c r="A10" s="18"/>
      <c r="B10" s="193" t="s">
        <v>58</v>
      </c>
      <c r="C10" s="19"/>
      <c r="D10" s="19"/>
      <c r="E10" s="19"/>
      <c r="F10" s="17"/>
    </row>
    <row r="11" spans="1:11" ht="15">
      <c r="A11" s="18"/>
      <c r="B11" s="193"/>
      <c r="C11" s="19"/>
      <c r="D11" s="19"/>
      <c r="E11" s="19"/>
      <c r="F11" s="17"/>
    </row>
    <row r="12" spans="1:11" ht="15" customHeight="1">
      <c r="A12" s="20">
        <v>1</v>
      </c>
      <c r="B12" s="194" t="s">
        <v>59</v>
      </c>
      <c r="C12" s="194"/>
      <c r="D12" s="194"/>
      <c r="E12" s="194"/>
      <c r="F12" s="195"/>
    </row>
    <row r="13" spans="1:11" ht="75.599999999999994" customHeight="1">
      <c r="A13" s="20"/>
      <c r="B13" s="194"/>
      <c r="C13" s="194"/>
      <c r="D13" s="194"/>
      <c r="E13" s="194"/>
      <c r="F13" s="195"/>
    </row>
    <row r="14" spans="1:11" ht="15" customHeight="1">
      <c r="A14" s="20">
        <v>2</v>
      </c>
      <c r="B14" s="194" t="s">
        <v>60</v>
      </c>
      <c r="C14" s="194"/>
      <c r="D14" s="194"/>
      <c r="E14" s="194"/>
      <c r="F14" s="195"/>
    </row>
    <row r="15" spans="1:11" ht="15">
      <c r="A15" s="18"/>
      <c r="B15" s="194"/>
      <c r="C15" s="194"/>
      <c r="D15" s="194"/>
      <c r="E15" s="194"/>
      <c r="F15" s="195"/>
    </row>
    <row r="16" spans="1:11" ht="15" customHeight="1">
      <c r="A16" s="18">
        <v>3</v>
      </c>
      <c r="B16" s="194" t="s">
        <v>61</v>
      </c>
      <c r="C16" s="194"/>
      <c r="D16" s="194"/>
      <c r="E16" s="194"/>
      <c r="F16" s="195"/>
    </row>
    <row r="17" spans="1:6" ht="15">
      <c r="A17" s="18"/>
      <c r="B17" s="194"/>
      <c r="C17" s="194"/>
      <c r="D17" s="194"/>
      <c r="E17" s="194"/>
      <c r="F17" s="195"/>
    </row>
    <row r="18" spans="1:6" ht="15">
      <c r="A18" s="18">
        <v>4</v>
      </c>
      <c r="B18" s="19" t="s">
        <v>62</v>
      </c>
      <c r="C18" s="19"/>
      <c r="D18" s="19"/>
      <c r="E18" s="19"/>
      <c r="F18" s="21"/>
    </row>
    <row r="19" spans="1:6" ht="15" customHeight="1">
      <c r="A19" s="18">
        <v>5</v>
      </c>
      <c r="B19" s="194" t="s">
        <v>63</v>
      </c>
      <c r="C19" s="194"/>
      <c r="D19" s="194"/>
      <c r="E19" s="194"/>
      <c r="F19" s="195"/>
    </row>
    <row r="20" spans="1:6" ht="15">
      <c r="A20" s="18"/>
      <c r="B20" s="194"/>
      <c r="C20" s="194"/>
      <c r="D20" s="194"/>
      <c r="E20" s="194"/>
      <c r="F20" s="195"/>
    </row>
    <row r="21" spans="1:6" ht="15">
      <c r="A21" s="18">
        <v>6</v>
      </c>
      <c r="B21" s="194" t="s">
        <v>64</v>
      </c>
      <c r="C21" s="194"/>
      <c r="D21" s="194"/>
      <c r="E21" s="194"/>
      <c r="F21" s="195"/>
    </row>
    <row r="22" spans="1:6" ht="15">
      <c r="A22" s="18"/>
      <c r="B22" s="194"/>
      <c r="C22" s="194"/>
      <c r="D22" s="194"/>
      <c r="E22" s="194"/>
      <c r="F22" s="195"/>
    </row>
    <row r="23" spans="1:6" ht="15">
      <c r="A23" s="18"/>
      <c r="B23" s="194"/>
      <c r="C23" s="194"/>
      <c r="D23" s="194"/>
      <c r="E23" s="194"/>
      <c r="F23" s="195"/>
    </row>
    <row r="24" spans="1:6" ht="15">
      <c r="A24" s="18"/>
      <c r="B24" s="194"/>
      <c r="C24" s="194"/>
      <c r="D24" s="194"/>
      <c r="E24" s="194"/>
      <c r="F24" s="195"/>
    </row>
    <row r="25" spans="1:6" ht="33.6" customHeight="1">
      <c r="A25" s="18"/>
      <c r="B25" s="194"/>
      <c r="C25" s="194"/>
      <c r="D25" s="194"/>
      <c r="E25" s="194"/>
      <c r="F25" s="195"/>
    </row>
    <row r="26" spans="1:6" ht="15">
      <c r="A26" s="18"/>
      <c r="B26" s="19"/>
      <c r="C26" s="19"/>
      <c r="D26" s="19"/>
      <c r="E26" s="19"/>
      <c r="F26" s="17"/>
    </row>
    <row r="27" spans="1:6" ht="15">
      <c r="A27" s="18"/>
      <c r="B27" s="19"/>
      <c r="C27" s="19"/>
      <c r="D27" s="19"/>
      <c r="E27" s="19"/>
      <c r="F27" s="17"/>
    </row>
    <row r="28" spans="1:6" ht="15">
      <c r="A28" s="18"/>
      <c r="B28" s="19"/>
      <c r="C28" s="19"/>
      <c r="D28" s="19"/>
      <c r="E28" s="19"/>
      <c r="F28" s="17"/>
    </row>
    <row r="29" spans="1:6" ht="15">
      <c r="A29" s="18"/>
      <c r="B29" s="22" t="s">
        <v>65</v>
      </c>
      <c r="C29" s="192" t="s">
        <v>87</v>
      </c>
      <c r="D29" s="192"/>
      <c r="E29" s="192"/>
      <c r="F29" s="23"/>
    </row>
    <row r="30" spans="1:6" ht="15">
      <c r="A30" s="18"/>
      <c r="B30" s="19"/>
      <c r="C30" s="192" t="s">
        <v>88</v>
      </c>
      <c r="D30" s="192"/>
      <c r="E30" s="192"/>
      <c r="F30" s="24"/>
    </row>
    <row r="31" spans="1:6" ht="15.75" thickBot="1">
      <c r="A31" s="25"/>
      <c r="B31" s="26"/>
      <c r="C31" s="26"/>
      <c r="D31" s="26"/>
      <c r="E31" s="26"/>
      <c r="F31" s="27"/>
    </row>
    <row r="32" spans="1:6" ht="15">
      <c r="A32" s="28"/>
      <c r="B32" s="19"/>
      <c r="C32" s="19"/>
      <c r="D32" s="19"/>
      <c r="E32" s="19"/>
    </row>
  </sheetData>
  <mergeCells count="18">
    <mergeCell ref="C29:E29"/>
    <mergeCell ref="C30:E30"/>
    <mergeCell ref="B10:B11"/>
    <mergeCell ref="B12:F13"/>
    <mergeCell ref="B14:F15"/>
    <mergeCell ref="B16:F17"/>
    <mergeCell ref="B19:F20"/>
    <mergeCell ref="B21:F25"/>
    <mergeCell ref="A8:F8"/>
    <mergeCell ref="A1:F1"/>
    <mergeCell ref="A2:F2"/>
    <mergeCell ref="A3:F3"/>
    <mergeCell ref="A4:E4"/>
    <mergeCell ref="A6:A7"/>
    <mergeCell ref="B6:B7"/>
    <mergeCell ref="D6:D7"/>
    <mergeCell ref="E6:E7"/>
    <mergeCell ref="F6:F7"/>
  </mergeCells>
  <pageMargins left="0.7" right="0.7" top="0.75" bottom="0.75"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6F56C-6C44-492D-968A-A026F466BA51}">
  <dimension ref="A1:K49"/>
  <sheetViews>
    <sheetView tabSelected="1" view="pageBreakPreview" topLeftCell="A31" zoomScaleSheetLayoutView="100" workbookViewId="0">
      <selection activeCell="I40" sqref="I40"/>
    </sheetView>
  </sheetViews>
  <sheetFormatPr defaultRowHeight="15"/>
  <cols>
    <col min="1" max="1" width="12.28515625" customWidth="1"/>
    <col min="2" max="2" width="7.5703125" customWidth="1"/>
    <col min="3" max="3" width="29.7109375" bestFit="1" customWidth="1"/>
    <col min="4" max="4" width="62.140625" customWidth="1"/>
    <col min="5" max="5" width="13.5703125" customWidth="1"/>
    <col min="6" max="6" width="9.42578125" customWidth="1"/>
    <col min="7" max="7" width="19.140625" customWidth="1"/>
    <col min="11" max="11" width="10.5703125" bestFit="1" customWidth="1"/>
  </cols>
  <sheetData>
    <row r="1" spans="1:7" ht="40.9" customHeight="1">
      <c r="A1" s="127" t="str">
        <f>'MH-MEA'!A1:H1</f>
        <v xml:space="preserve">Name of work :-Providing, supplying, Lowering Laying &amp; Jointing  200 mm Dia Pvc  Pipe line Sump to Existing pipeline conn. Of old Sump  at Atkot Village Ta.Jasdan Dist.Rajkot Under Rejuvenation Programme </v>
      </c>
      <c r="B1" s="128"/>
      <c r="C1" s="128"/>
      <c r="D1" s="128"/>
      <c r="E1" s="128"/>
      <c r="F1" s="128"/>
      <c r="G1" s="129"/>
    </row>
    <row r="2" spans="1:7" ht="20.25">
      <c r="A2" s="130" t="s">
        <v>82</v>
      </c>
      <c r="B2" s="131"/>
      <c r="C2" s="131"/>
      <c r="D2" s="131"/>
      <c r="E2" s="131"/>
      <c r="F2" s="131"/>
      <c r="G2" s="132"/>
    </row>
    <row r="3" spans="1:7" ht="20.25">
      <c r="A3" s="130" t="s">
        <v>111</v>
      </c>
      <c r="B3" s="131"/>
      <c r="C3" s="131"/>
      <c r="D3" s="131"/>
      <c r="E3" s="131"/>
      <c r="F3" s="131"/>
      <c r="G3" s="132"/>
    </row>
    <row r="4" spans="1:7" ht="20.25">
      <c r="A4" s="79" t="s">
        <v>6</v>
      </c>
      <c r="B4" s="2" t="s">
        <v>28</v>
      </c>
      <c r="C4" s="133" t="s">
        <v>29</v>
      </c>
      <c r="D4" s="134"/>
      <c r="E4" s="2" t="s">
        <v>30</v>
      </c>
      <c r="F4" s="2" t="s">
        <v>31</v>
      </c>
      <c r="G4" s="80" t="s">
        <v>32</v>
      </c>
    </row>
    <row r="5" spans="1:7" ht="20.25">
      <c r="A5" s="81"/>
      <c r="B5" s="82"/>
      <c r="C5" s="135" t="s">
        <v>7</v>
      </c>
      <c r="D5" s="135"/>
      <c r="E5" s="82"/>
      <c r="F5" s="82"/>
      <c r="G5" s="83"/>
    </row>
    <row r="6" spans="1:7" ht="20.25">
      <c r="A6" s="84"/>
      <c r="B6" s="85"/>
      <c r="C6" s="118" t="s">
        <v>8</v>
      </c>
      <c r="D6" s="118"/>
      <c r="E6" s="85"/>
      <c r="F6" s="85"/>
      <c r="G6" s="86"/>
    </row>
    <row r="7" spans="1:7" ht="20.25">
      <c r="A7" s="84"/>
      <c r="B7" s="85"/>
      <c r="C7" s="118"/>
      <c r="D7" s="118"/>
      <c r="E7" s="85"/>
      <c r="F7" s="85"/>
      <c r="G7" s="86"/>
    </row>
    <row r="8" spans="1:7" ht="20.25">
      <c r="A8" s="84"/>
      <c r="B8" s="85"/>
      <c r="C8" s="118"/>
      <c r="D8" s="118"/>
      <c r="E8" s="85"/>
      <c r="F8" s="85"/>
      <c r="G8" s="86"/>
    </row>
    <row r="9" spans="1:7" ht="20.25">
      <c r="A9" s="84"/>
      <c r="B9" s="85"/>
      <c r="C9" s="118"/>
      <c r="D9" s="118"/>
      <c r="E9" s="85"/>
      <c r="F9" s="85"/>
      <c r="G9" s="86"/>
    </row>
    <row r="10" spans="1:7" ht="20.25">
      <c r="A10" s="84"/>
      <c r="B10" s="85"/>
      <c r="C10" s="118"/>
      <c r="D10" s="118"/>
      <c r="E10" s="85"/>
      <c r="F10" s="85"/>
      <c r="G10" s="86"/>
    </row>
    <row r="11" spans="1:7" ht="20.25">
      <c r="A11" s="84"/>
      <c r="B11" s="85"/>
      <c r="C11" s="118"/>
      <c r="D11" s="118"/>
      <c r="E11" s="85"/>
      <c r="F11" s="85"/>
      <c r="G11" s="86"/>
    </row>
    <row r="12" spans="1:7" ht="20.25">
      <c r="A12" s="84"/>
      <c r="B12" s="87"/>
      <c r="C12" s="118"/>
      <c r="D12" s="118"/>
      <c r="E12" s="85"/>
      <c r="F12" s="85"/>
      <c r="G12" s="86"/>
    </row>
    <row r="13" spans="1:7" ht="20.25">
      <c r="A13" s="88">
        <f>'MH-MEA'!G7</f>
        <v>654</v>
      </c>
      <c r="B13" s="87" t="s">
        <v>9</v>
      </c>
      <c r="C13" s="121" t="s">
        <v>92</v>
      </c>
      <c r="D13" s="121"/>
      <c r="E13" s="89">
        <v>665</v>
      </c>
      <c r="F13" s="85" t="s">
        <v>9</v>
      </c>
      <c r="G13" s="86">
        <f>E13*A13</f>
        <v>434910</v>
      </c>
    </row>
    <row r="14" spans="1:7" ht="20.25">
      <c r="A14" s="90"/>
      <c r="B14" s="87"/>
      <c r="C14" s="120"/>
      <c r="D14" s="120"/>
      <c r="E14" s="91"/>
      <c r="F14" s="85"/>
      <c r="G14" s="86"/>
    </row>
    <row r="15" spans="1:7" ht="20.25">
      <c r="A15" s="90"/>
      <c r="B15" s="87"/>
      <c r="C15" s="92" t="s">
        <v>10</v>
      </c>
      <c r="D15" s="85"/>
      <c r="E15" s="91"/>
      <c r="F15" s="85"/>
      <c r="G15" s="86"/>
    </row>
    <row r="16" spans="1:7" ht="103.5" customHeight="1">
      <c r="A16" s="93"/>
      <c r="B16" s="87"/>
      <c r="C16" s="118" t="s">
        <v>73</v>
      </c>
      <c r="D16" s="118"/>
      <c r="E16" s="85"/>
      <c r="F16" s="85"/>
      <c r="G16" s="86"/>
    </row>
    <row r="17" spans="1:11" ht="20.25">
      <c r="A17" s="94">
        <f>'MH-MEA'!G11</f>
        <v>1</v>
      </c>
      <c r="B17" s="95" t="s">
        <v>45</v>
      </c>
      <c r="C17" s="96" t="s">
        <v>105</v>
      </c>
      <c r="D17" s="96"/>
      <c r="E17" s="97">
        <v>20384</v>
      </c>
      <c r="F17" s="98" t="s">
        <v>45</v>
      </c>
      <c r="G17" s="86">
        <f>A17*E17</f>
        <v>20384</v>
      </c>
    </row>
    <row r="18" spans="1:11" ht="20.25">
      <c r="A18" s="94">
        <f>'MH-MEA'!G12</f>
        <v>1</v>
      </c>
      <c r="B18" s="95" t="s">
        <v>45</v>
      </c>
      <c r="C18" s="124" t="str">
        <f>'MH-MEA'!A12</f>
        <v>200 mm dia sluice valve PN-1 with hand wheel operated Short body</v>
      </c>
      <c r="D18" s="124"/>
      <c r="E18" s="97">
        <v>9812</v>
      </c>
      <c r="F18" s="98" t="s">
        <v>45</v>
      </c>
      <c r="G18" s="86">
        <v>9813</v>
      </c>
    </row>
    <row r="19" spans="1:11" ht="20.25">
      <c r="A19" s="93"/>
      <c r="B19" s="87"/>
      <c r="C19" s="136"/>
      <c r="D19" s="137"/>
      <c r="E19" s="98"/>
      <c r="F19" s="98"/>
      <c r="G19" s="86"/>
    </row>
    <row r="20" spans="1:11" ht="20.25">
      <c r="A20" s="90"/>
      <c r="B20" s="85"/>
      <c r="C20" s="122" t="s">
        <v>33</v>
      </c>
      <c r="D20" s="122"/>
      <c r="E20" s="91"/>
      <c r="F20" s="85"/>
      <c r="G20" s="86"/>
    </row>
    <row r="21" spans="1:11" ht="72" customHeight="1">
      <c r="A21" s="90"/>
      <c r="B21" s="85"/>
      <c r="C21" s="118" t="s">
        <v>34</v>
      </c>
      <c r="D21" s="118"/>
      <c r="E21" s="91"/>
      <c r="F21" s="85"/>
      <c r="G21" s="86"/>
    </row>
    <row r="22" spans="1:11" ht="20.25">
      <c r="A22" s="90"/>
      <c r="B22" s="85"/>
      <c r="C22" s="124" t="s">
        <v>35</v>
      </c>
      <c r="D22" s="124"/>
      <c r="E22" s="91"/>
      <c r="F22" s="85"/>
      <c r="G22" s="86"/>
    </row>
    <row r="23" spans="1:11" ht="20.25">
      <c r="A23" s="99">
        <f>'MH-MEA'!G17</f>
        <v>156.96</v>
      </c>
      <c r="B23" s="85" t="s">
        <v>36</v>
      </c>
      <c r="C23" s="125" t="s">
        <v>15</v>
      </c>
      <c r="D23" s="125"/>
      <c r="E23" s="91">
        <v>89</v>
      </c>
      <c r="F23" s="85" t="s">
        <v>36</v>
      </c>
      <c r="G23" s="86">
        <f>E23*A23</f>
        <v>13969.44</v>
      </c>
    </row>
    <row r="24" spans="1:11" ht="20.25">
      <c r="A24" s="99">
        <f>'MH-MEA'!G18</f>
        <v>117.72</v>
      </c>
      <c r="B24" s="85" t="s">
        <v>36</v>
      </c>
      <c r="C24" s="125" t="s">
        <v>17</v>
      </c>
      <c r="D24" s="125"/>
      <c r="E24" s="91">
        <v>135</v>
      </c>
      <c r="F24" s="85" t="s">
        <v>36</v>
      </c>
      <c r="G24" s="86">
        <f t="shared" ref="G24:G25" si="0">E24*A24</f>
        <v>15892.2</v>
      </c>
    </row>
    <row r="25" spans="1:11" ht="20.25">
      <c r="A25" s="99">
        <f>'MH-MEA'!G19</f>
        <v>117.72</v>
      </c>
      <c r="B25" s="85" t="s">
        <v>36</v>
      </c>
      <c r="C25" s="125" t="s">
        <v>18</v>
      </c>
      <c r="D25" s="125"/>
      <c r="E25" s="91">
        <v>163</v>
      </c>
      <c r="F25" s="85" t="s">
        <v>36</v>
      </c>
      <c r="G25" s="86">
        <f t="shared" si="0"/>
        <v>19188.36</v>
      </c>
    </row>
    <row r="26" spans="1:11" ht="20.25">
      <c r="A26" s="99"/>
      <c r="B26" s="85"/>
      <c r="C26" s="126"/>
      <c r="D26" s="126"/>
      <c r="E26" s="91"/>
      <c r="F26" s="85"/>
      <c r="G26" s="86"/>
    </row>
    <row r="27" spans="1:11" ht="20.25">
      <c r="A27" s="90"/>
      <c r="B27" s="85"/>
      <c r="C27" s="122" t="s">
        <v>19</v>
      </c>
      <c r="D27" s="122"/>
      <c r="E27" s="91"/>
      <c r="F27" s="85"/>
      <c r="G27" s="86"/>
      <c r="K27" s="31" t="e">
        <f>G42-#REF!-G13-G18</f>
        <v>#REF!</v>
      </c>
    </row>
    <row r="28" spans="1:11" ht="88.9" customHeight="1">
      <c r="A28" s="90"/>
      <c r="B28" s="85"/>
      <c r="C28" s="118" t="s">
        <v>20</v>
      </c>
      <c r="D28" s="118"/>
      <c r="E28" s="91"/>
      <c r="F28" s="85"/>
      <c r="G28" s="86"/>
    </row>
    <row r="29" spans="1:11" ht="20.25" customHeight="1">
      <c r="A29" s="90">
        <f>'MH-MEA'!G23</f>
        <v>654</v>
      </c>
      <c r="B29" s="87" t="s">
        <v>9</v>
      </c>
      <c r="C29" s="85" t="str">
        <f>C13</f>
        <v>200 mm pvc pipe 6 kg/cm2</v>
      </c>
      <c r="D29" s="85"/>
      <c r="E29" s="91">
        <v>37</v>
      </c>
      <c r="F29" s="87" t="s">
        <v>9</v>
      </c>
      <c r="G29" s="86">
        <f>E29*A29</f>
        <v>24198</v>
      </c>
    </row>
    <row r="30" spans="1:11" ht="20.25" customHeight="1">
      <c r="A30" s="90"/>
      <c r="B30" s="87"/>
      <c r="C30" s="119"/>
      <c r="D30" s="120"/>
      <c r="E30" s="91"/>
      <c r="F30" s="87"/>
      <c r="G30" s="86"/>
    </row>
    <row r="31" spans="1:11" ht="20.25">
      <c r="A31" s="90"/>
      <c r="B31" s="87"/>
      <c r="C31" s="122" t="s">
        <v>21</v>
      </c>
      <c r="D31" s="122"/>
      <c r="E31" s="91"/>
      <c r="F31" s="87"/>
      <c r="G31" s="86"/>
    </row>
    <row r="32" spans="1:11" ht="91.5" customHeight="1">
      <c r="A32" s="90"/>
      <c r="B32" s="87"/>
      <c r="C32" s="125" t="s">
        <v>74</v>
      </c>
      <c r="D32" s="125"/>
      <c r="E32" s="91"/>
      <c r="F32" s="87"/>
      <c r="G32" s="86"/>
    </row>
    <row r="33" spans="1:7" ht="20.25">
      <c r="A33" s="90">
        <f t="shared" ref="A33:C34" si="1">A17</f>
        <v>1</v>
      </c>
      <c r="B33" s="87" t="str">
        <f t="shared" si="1"/>
        <v>No.</v>
      </c>
      <c r="C33" s="121" t="str">
        <f t="shared" si="1"/>
        <v>300 mm dia sluice valve PN-1 with hand wheel operated Short body</v>
      </c>
      <c r="D33" s="121"/>
      <c r="E33" s="91">
        <v>1141</v>
      </c>
      <c r="F33" s="87" t="s">
        <v>45</v>
      </c>
      <c r="G33" s="86">
        <f>E33*A33</f>
        <v>1141</v>
      </c>
    </row>
    <row r="34" spans="1:7" ht="20.25">
      <c r="A34" s="90">
        <f t="shared" si="1"/>
        <v>1</v>
      </c>
      <c r="B34" s="87" t="str">
        <f t="shared" si="1"/>
        <v>No.</v>
      </c>
      <c r="C34" s="121" t="str">
        <f t="shared" si="1"/>
        <v>200 mm dia sluice valve PN-1 with hand wheel operated Short body</v>
      </c>
      <c r="D34" s="121"/>
      <c r="E34" s="91">
        <v>742</v>
      </c>
      <c r="F34" s="87" t="s">
        <v>45</v>
      </c>
      <c r="G34" s="86">
        <f>E34*A34</f>
        <v>742</v>
      </c>
    </row>
    <row r="35" spans="1:7" ht="20.25">
      <c r="A35" s="90"/>
      <c r="B35" s="87"/>
      <c r="C35" s="119"/>
      <c r="D35" s="120"/>
      <c r="E35" s="91"/>
      <c r="F35" s="87"/>
      <c r="G35" s="86"/>
    </row>
    <row r="36" spans="1:7" ht="20.25">
      <c r="A36" s="90"/>
      <c r="B36" s="87"/>
      <c r="C36" s="122" t="s">
        <v>68</v>
      </c>
      <c r="D36" s="122"/>
      <c r="E36" s="91"/>
      <c r="F36" s="87"/>
      <c r="G36" s="86"/>
    </row>
    <row r="37" spans="1:7" ht="63.75" customHeight="1">
      <c r="A37" s="90">
        <f>'MH-MEA'!G35</f>
        <v>36.529599999999995</v>
      </c>
      <c r="B37" s="87" t="s">
        <v>36</v>
      </c>
      <c r="C37" s="123" t="s">
        <v>85</v>
      </c>
      <c r="D37" s="123"/>
      <c r="E37" s="91">
        <v>3368.55</v>
      </c>
      <c r="F37" s="87" t="s">
        <v>86</v>
      </c>
      <c r="G37" s="86">
        <f>E37*A37</f>
        <v>123051.78407999998</v>
      </c>
    </row>
    <row r="38" spans="1:7" ht="20.25">
      <c r="A38" s="90"/>
      <c r="B38" s="87"/>
      <c r="C38" s="119"/>
      <c r="D38" s="120"/>
      <c r="E38" s="91"/>
      <c r="F38" s="87"/>
      <c r="G38" s="86"/>
    </row>
    <row r="39" spans="1:7" ht="20.25">
      <c r="A39" s="90"/>
      <c r="B39" s="85"/>
      <c r="C39" s="122" t="s">
        <v>75</v>
      </c>
      <c r="D39" s="122"/>
      <c r="E39" s="91"/>
      <c r="F39" s="85"/>
      <c r="G39" s="86"/>
    </row>
    <row r="40" spans="1:7" ht="54" customHeight="1">
      <c r="A40" s="90"/>
      <c r="B40" s="85"/>
      <c r="C40" s="118" t="s">
        <v>23</v>
      </c>
      <c r="D40" s="118"/>
      <c r="E40" s="91"/>
      <c r="F40" s="85"/>
      <c r="G40" s="86"/>
    </row>
    <row r="41" spans="1:7" ht="20.25">
      <c r="A41" s="88">
        <f>'MH-MEA'!G45</f>
        <v>335.33479999999997</v>
      </c>
      <c r="B41" s="85" t="s">
        <v>36</v>
      </c>
      <c r="C41" s="119"/>
      <c r="D41" s="120"/>
      <c r="E41" s="91">
        <v>22</v>
      </c>
      <c r="F41" s="85" t="s">
        <v>36</v>
      </c>
      <c r="G41" s="86">
        <f>E41*A41</f>
        <v>7377.3655999999992</v>
      </c>
    </row>
    <row r="42" spans="1:7" ht="20.25">
      <c r="A42" s="84"/>
      <c r="B42" s="85"/>
      <c r="C42" s="85"/>
      <c r="D42" s="100"/>
      <c r="E42" s="101" t="s">
        <v>112</v>
      </c>
      <c r="F42" s="102" t="s">
        <v>47</v>
      </c>
      <c r="G42" s="103">
        <f>SUM(G13:G41)</f>
        <v>670667.14968000003</v>
      </c>
    </row>
    <row r="43" spans="1:7" ht="20.25">
      <c r="A43" s="84"/>
      <c r="B43" s="85"/>
      <c r="C43" s="105"/>
      <c r="D43" s="105"/>
      <c r="E43" s="105"/>
      <c r="F43" s="105"/>
      <c r="G43" s="106"/>
    </row>
    <row r="44" spans="1:7" ht="129.75" customHeight="1">
      <c r="A44" s="115" t="s">
        <v>114</v>
      </c>
      <c r="B44" s="116"/>
      <c r="C44" s="116"/>
      <c r="D44" s="116"/>
      <c r="E44" s="116"/>
      <c r="F44" s="116"/>
      <c r="G44" s="117"/>
    </row>
    <row r="45" spans="1:7" ht="20.25">
      <c r="A45" s="84"/>
      <c r="B45" s="85"/>
      <c r="C45" s="105"/>
      <c r="D45" s="105"/>
      <c r="E45" s="105"/>
      <c r="F45" s="105"/>
      <c r="G45" s="106"/>
    </row>
    <row r="46" spans="1:7" ht="20.25">
      <c r="A46" s="84"/>
      <c r="B46" s="85"/>
      <c r="C46" s="105"/>
      <c r="D46" s="105"/>
      <c r="E46" s="105"/>
      <c r="F46" s="105"/>
      <c r="G46" s="106"/>
    </row>
    <row r="47" spans="1:7" ht="20.25">
      <c r="A47" s="84"/>
      <c r="B47" s="85"/>
      <c r="C47" s="105"/>
      <c r="D47" s="105"/>
      <c r="E47" s="105"/>
      <c r="F47" s="105"/>
      <c r="G47" s="106"/>
    </row>
    <row r="48" spans="1:7" ht="21">
      <c r="A48" s="76"/>
      <c r="B48" s="3"/>
      <c r="C48" s="196" t="s">
        <v>117</v>
      </c>
      <c r="E48" s="32" t="s">
        <v>115</v>
      </c>
      <c r="F48" s="107"/>
      <c r="G48" s="108"/>
    </row>
    <row r="49" spans="1:7" ht="21.75" thickBot="1">
      <c r="A49" s="109"/>
      <c r="B49" s="110"/>
      <c r="C49" s="110"/>
      <c r="E49" s="111" t="s">
        <v>116</v>
      </c>
      <c r="F49" s="112"/>
      <c r="G49" s="113"/>
    </row>
  </sheetData>
  <mergeCells count="33">
    <mergeCell ref="C20:D20"/>
    <mergeCell ref="A1:G1"/>
    <mergeCell ref="A2:G2"/>
    <mergeCell ref="A3:G3"/>
    <mergeCell ref="C4:D4"/>
    <mergeCell ref="C5:D5"/>
    <mergeCell ref="C6:D12"/>
    <mergeCell ref="C13:D13"/>
    <mergeCell ref="C14:D14"/>
    <mergeCell ref="C16:D16"/>
    <mergeCell ref="C18:D18"/>
    <mergeCell ref="C19:D19"/>
    <mergeCell ref="C33:D33"/>
    <mergeCell ref="C21:D21"/>
    <mergeCell ref="C22:D22"/>
    <mergeCell ref="C23:D23"/>
    <mergeCell ref="C24:D24"/>
    <mergeCell ref="C25:D25"/>
    <mergeCell ref="C26:D26"/>
    <mergeCell ref="C27:D27"/>
    <mergeCell ref="C28:D28"/>
    <mergeCell ref="C30:D30"/>
    <mergeCell ref="C31:D31"/>
    <mergeCell ref="C32:D32"/>
    <mergeCell ref="A44:G44"/>
    <mergeCell ref="C40:D40"/>
    <mergeCell ref="C41:D41"/>
    <mergeCell ref="C34:D34"/>
    <mergeCell ref="C35:D35"/>
    <mergeCell ref="C36:D36"/>
    <mergeCell ref="C37:D37"/>
    <mergeCell ref="C38:D38"/>
    <mergeCell ref="C39:D39"/>
  </mergeCells>
  <pageMargins left="1.299212598425197" right="0.70866141732283472" top="0.74803149606299213" bottom="0.74803149606299213" header="0.31496062992125984" footer="0.31496062992125984"/>
  <pageSetup scale="45"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MH-MEA</vt:lpstr>
      <vt:lpstr>MH-ABS</vt:lpstr>
      <vt:lpstr>Drawing</vt:lpstr>
      <vt:lpstr>SCH-A </vt:lpstr>
      <vt:lpstr>SCH-B</vt:lpstr>
      <vt:lpstr>'MH-ABS'!Print_Area</vt:lpstr>
      <vt:lpstr>'MH-MEA'!Print_Area</vt:lpstr>
      <vt:lpstr>'SCH-A '!Print_Area</vt:lpstr>
      <vt:lpstr>'SCH-B'!Print_Area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dc:creator>
  <cp:lastModifiedBy>Mitul Bhalodi</cp:lastModifiedBy>
  <cp:lastPrinted>2026-06-22T08:18:36Z</cp:lastPrinted>
  <dcterms:created xsi:type="dcterms:W3CDTF">2020-05-19T08:50:59Z</dcterms:created>
  <dcterms:modified xsi:type="dcterms:W3CDTF">2026-06-22T08:19:24Z</dcterms:modified>
</cp:coreProperties>
</file>